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75" yWindow="480" windowWidth="29040" windowHeight="8040" firstSheet="1" activeTab="2"/>
  </bookViews>
  <sheets>
    <sheet name="инструкция" sheetId="3" r:id="rId1"/>
    <sheet name="баланс" sheetId="2" r:id="rId2"/>
    <sheet name="Форма 46 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123Graph_AGRAPH1" localSheetId="1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hidden="1">'[1]на 1 тут'!#REF!</definedName>
    <definedName name="_123Graph_LBL_AGRAPH1" localSheetId="1" hidden="1">'[1]на 1 тут'!#REF!</definedName>
    <definedName name="_123Graph_LBL_AGRAPH1" hidden="1">'[1]на 1 тут'!#REF!</definedName>
    <definedName name="_124" localSheetId="1" hidden="1">'[1]на 1 тут'!#REF!</definedName>
    <definedName name="_124" hidden="1">'[1]на 1 тут'!#REF!</definedName>
    <definedName name="_M8">#N/A</definedName>
    <definedName name="_M9">#N/A</definedName>
    <definedName name="_msoanchor_1" localSheetId="1">#REF!</definedName>
    <definedName name="_msoanchor_1">#REF!</definedName>
    <definedName name="_q11">#N/A</definedName>
    <definedName name="_q15">#N/A</definedName>
    <definedName name="_q17">#N/A</definedName>
    <definedName name="_q2" localSheetId="1">#N/A</definedName>
    <definedName name="_q2">#N/A</definedName>
    <definedName name="_q3" localSheetId="1">#N/A</definedName>
    <definedName name="_q3">#N/A</definedName>
    <definedName name="_q4" localSheetId="1">#N/A</definedName>
    <definedName name="_q4">#N/A</definedName>
    <definedName name="_q5" localSheetId="1">#N/A</definedName>
    <definedName name="_q5">#N/A</definedName>
    <definedName name="_q6" localSheetId="1">#N/A</definedName>
    <definedName name="_q6">#N/A</definedName>
    <definedName name="_q7" localSheetId="1">#N/A</definedName>
    <definedName name="_q7">#N/A</definedName>
    <definedName name="_q8" localSheetId="1">#N/A</definedName>
    <definedName name="_q8">#N/A</definedName>
    <definedName name="_q9" localSheetId="1">#N/A</definedName>
    <definedName name="_q9">#N/A</definedName>
    <definedName name="_SG10" localSheetId="1">[2]FES!#REF!</definedName>
    <definedName name="_SG10">[2]FES!#REF!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÷ĺňâĺđňűé" localSheetId="1">#REF!</definedName>
    <definedName name="÷ĺňâĺđňűé">#REF!</definedName>
    <definedName name="ALL_FILES">[3]TEHSHEET!$B$1</definedName>
    <definedName name="anscount" hidden="1">1</definedName>
    <definedName name="asasfddddddddddddddddd" localSheetId="1">#N/A</definedName>
    <definedName name="asasfddddddddddddddddd">#N/A</definedName>
    <definedName name="B490_02" localSheetId="1">'[4]УФ-61'!#REF!</definedName>
    <definedName name="B490_02">'[4]УФ-61'!#REF!</definedName>
    <definedName name="bb" localSheetId="1">#N/A</definedName>
    <definedName name="bb">#N/A</definedName>
    <definedName name="bbbbbbnhnmh" localSheetId="1">#N/A</definedName>
    <definedName name="bbbbbbnhnmh">#N/A</definedName>
    <definedName name="bfd" hidden="1">{#N/A,#N/A,TRUE,"Лист1";#N/A,#N/A,TRUE,"Лист2";#N/A,#N/A,TRUE,"Лист3"}</definedName>
    <definedName name="bfgd" localSheetId="1">#N/A</definedName>
    <definedName name="bfgd">#N/A</definedName>
    <definedName name="bgfcdfs" localSheetId="1">#N/A</definedName>
    <definedName name="bgfcdfs">#N/A</definedName>
    <definedName name="bghjjjjjjjjjjjjjjjjjj" hidden="1">{#N/A,#N/A,TRUE,"Лист1";#N/A,#N/A,TRUE,"Лист2";#N/A,#N/A,TRUE,"Лист3"}</definedName>
    <definedName name="bghty" localSheetId="1">#N/A</definedName>
    <definedName name="bghty">#N/A</definedName>
    <definedName name="bghvgvvvvvvvvvvvvvvvvv" hidden="1">{#N/A,#N/A,TRUE,"Лист1";#N/A,#N/A,TRUE,"Лист2";#N/A,#N/A,TRUE,"Лист3"}</definedName>
    <definedName name="bhgggf" localSheetId="1">#N/A</definedName>
    <definedName name="bhgggf">#N/A</definedName>
    <definedName name="bhgggggggggggggggg" localSheetId="1">#N/A</definedName>
    <definedName name="bhgggggggggggggggg">#N/A</definedName>
    <definedName name="bhjghff" localSheetId="1">#N/A</definedName>
    <definedName name="bhjghff">#N/A</definedName>
    <definedName name="bmjjhbvfgf" localSheetId="1">#N/A</definedName>
    <definedName name="bmjjhbvfgf">#N/A</definedName>
    <definedName name="bnbbnvbcvbcvx" localSheetId="1">#N/A</definedName>
    <definedName name="bnbbnvbcvbcvx">#N/A</definedName>
    <definedName name="bnghfh" localSheetId="1">#N/A</definedName>
    <definedName name="bnghfh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 localSheetId="1">#N/A</definedName>
    <definedName name="bvffffffffffffffff">#N/A</definedName>
    <definedName name="bvffffffffffffffffff" hidden="1">{#N/A,#N/A,TRUE,"Лист1";#N/A,#N/A,TRUE,"Лист2";#N/A,#N/A,TRUE,"Лист3"}</definedName>
    <definedName name="bvfgdfsf" localSheetId="1">#N/A</definedName>
    <definedName name="bvfgdfsf">#N/A</definedName>
    <definedName name="bvggggggggggggggg" hidden="1">{#N/A,#N/A,TRUE,"Лист1";#N/A,#N/A,TRUE,"Лист2";#N/A,#N/A,TRUE,"Лист3"}</definedName>
    <definedName name="bvgggggggggggggggg" localSheetId="1">#N/A</definedName>
    <definedName name="bvgggggggggggggggg">#N/A</definedName>
    <definedName name="bvhggggggggggggggggggg" localSheetId="1">#N/A</definedName>
    <definedName name="bvhggggggggggggggggggg">#N/A</definedName>
    <definedName name="bvjhjjjjjjjjjjjjjjjjjjjjj" localSheetId="1">#N/A</definedName>
    <definedName name="bvjhjjjjjjjjjjjjjjjjjjjjj">#N/A</definedName>
    <definedName name="bvnvb" localSheetId="1">#N/A</definedName>
    <definedName name="bvnvb">#N/A</definedName>
    <definedName name="bvvb" localSheetId="1">#N/A</definedName>
    <definedName name="bvvb">#N/A</definedName>
    <definedName name="bvvmnbm" localSheetId="1">#N/A</definedName>
    <definedName name="bvvmnbm">#N/A</definedName>
    <definedName name="bvvvcxcv" localSheetId="1">#N/A</definedName>
    <definedName name="bvvvcxcv">#N/A</definedName>
    <definedName name="ccffffffffffffffffffff" localSheetId="1">#N/A</definedName>
    <definedName name="ccffffffffffffffffffff">#N/A</definedName>
    <definedName name="cdsdddddddddddddddd" localSheetId="1">#N/A</definedName>
    <definedName name="cdsdddddddddddddddd">#N/A</definedName>
    <definedName name="cdsesssssssssssssssss" localSheetId="1">#N/A</definedName>
    <definedName name="cdsesssssssssssssssss">#N/A</definedName>
    <definedName name="cfddddddddddddd" localSheetId="1">#N/A</definedName>
    <definedName name="cfddddddddddddd">#N/A</definedName>
    <definedName name="cfdddddddddddddddddd" localSheetId="1">#N/A</definedName>
    <definedName name="cfdddddddddddddddddd">#N/A</definedName>
    <definedName name="cfgdffffffffffffff" localSheetId="1">#N/A</definedName>
    <definedName name="cfgdffffffffffffff">#N/A</definedName>
    <definedName name="cfghhhhhhhhhhhhhhhhh" localSheetId="1">#N/A</definedName>
    <definedName name="cfghhhhhhhhhhhhhhhhh">#N/A</definedName>
    <definedName name="CompOt" localSheetId="1">#N/A</definedName>
    <definedName name="CompOt">#N/A</definedName>
    <definedName name="CompOt2" localSheetId="1">#N/A</definedName>
    <definedName name="CompOt2">#N/A</definedName>
    <definedName name="CompRas" localSheetId="1">#N/A</definedName>
    <definedName name="CompRas">#N/A</definedName>
    <definedName name="csddddddddddddddd" localSheetId="1">#N/A</definedName>
    <definedName name="csddddddddddddddd">#N/A</definedName>
    <definedName name="cvb" localSheetId="1">#N/A</definedName>
    <definedName name="cvb">#N/A</definedName>
    <definedName name="cvbcvnb" localSheetId="1">#N/A</definedName>
    <definedName name="cvbcvnb">#N/A</definedName>
    <definedName name="cvbnnb" localSheetId="1">#N/A</definedName>
    <definedName name="cvbnnb">#N/A</definedName>
    <definedName name="cvbvvnbvnm" localSheetId="1">#N/A</definedName>
    <definedName name="cvbvvnbvnm">#N/A</definedName>
    <definedName name="cvdddddddddddddddd" localSheetId="1">#N/A</definedName>
    <definedName name="cvdddddddddddddddd">#N/A</definedName>
    <definedName name="cvxdsda" localSheetId="1">#N/A</definedName>
    <definedName name="cvxdsda">#N/A</definedName>
    <definedName name="cxcvvbnvnb" localSheetId="1">#N/A</definedName>
    <definedName name="cxcvvbnvnb">#N/A</definedName>
    <definedName name="cxdddddddddddddddddd" localSheetId="1">#N/A</definedName>
    <definedName name="cxdddddddddddddddddd">#N/A</definedName>
    <definedName name="cxdfsdssssssssssssss" localSheetId="1">#N/A</definedName>
    <definedName name="cxdfsdssssssssssssss">#N/A</definedName>
    <definedName name="cxdweeeeeeeeeeeeeeeeeee" localSheetId="1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 localSheetId="1">#N/A</definedName>
    <definedName name="cxxdddddddddddddddd">#N/A</definedName>
    <definedName name="dfdfddddddddfddddddddddfd" localSheetId="1">#N/A</definedName>
    <definedName name="dfdfddddddddfddddddddddfd">#N/A</definedName>
    <definedName name="dfdfgggggggggggggggggg" localSheetId="1">#N/A</definedName>
    <definedName name="dfdfgggggggggggggggggg">#N/A</definedName>
    <definedName name="dfdfsssssssssssssssssss" localSheetId="1">#N/A</definedName>
    <definedName name="dfdfsssssssssssssssssss">#N/A</definedName>
    <definedName name="dfdghj" localSheetId="1">#N/A</definedName>
    <definedName name="dfdghj">#N/A</definedName>
    <definedName name="dffdghfh" localSheetId="1">#N/A</definedName>
    <definedName name="dffdghfh">#N/A</definedName>
    <definedName name="dfgdfgdghf" localSheetId="1">#N/A</definedName>
    <definedName name="dfgdfgdghf">#N/A</definedName>
    <definedName name="dfgfdgfjh" localSheetId="1">#N/A</definedName>
    <definedName name="dfgfdgfjh">#N/A</definedName>
    <definedName name="dfhghhjjkl" localSheetId="1">#N/A</definedName>
    <definedName name="dfhghhjjkl">#N/A</definedName>
    <definedName name="dfxffffffffffffffffff" localSheetId="1">#N/A</definedName>
    <definedName name="dfxffffffffffffffffff">#N/A</definedName>
    <definedName name="dsdddddddddddddddddddd" localSheetId="1">#N/A</definedName>
    <definedName name="dsdddddddddddddddddddd">#N/A</definedName>
    <definedName name="dsffffffffffffffffffffffffff" localSheetId="1">#N/A</definedName>
    <definedName name="dsffffffffffffffffffffffffff">#N/A</definedName>
    <definedName name="dsfgdghjhg" hidden="1">{#N/A,#N/A,TRUE,"Лист1";#N/A,#N/A,TRUE,"Лист2";#N/A,#N/A,TRUE,"Лист3"}</definedName>
    <definedName name="dxsddddddddddddddd" localSheetId="1">#N/A</definedName>
    <definedName name="dxsddddddddddddddd">#N/A</definedName>
    <definedName name="errtrtruy" localSheetId="1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 localSheetId="1">#N/A</definedName>
    <definedName name="ert">#N/A</definedName>
    <definedName name="ertetyruy" localSheetId="1">#N/A</definedName>
    <definedName name="ertetyruy">#N/A</definedName>
    <definedName name="esdsfdfgh" hidden="1">{#N/A,#N/A,TRUE,"Лист1";#N/A,#N/A,TRUE,"Лист2";#N/A,#N/A,TRUE,"Лист3"}</definedName>
    <definedName name="eswdfgf" localSheetId="1">#N/A</definedName>
    <definedName name="eswdfgf">#N/A</definedName>
    <definedName name="etrtyt" localSheetId="1">#N/A</definedName>
    <definedName name="etrtyt">#N/A</definedName>
    <definedName name="etrytru" hidden="1">{#N/A,#N/A,TRUE,"Лист1";#N/A,#N/A,TRUE,"Лист2";#N/A,#N/A,TRUE,"Лист3"}</definedName>
    <definedName name="ew" localSheetId="1">#N/A</definedName>
    <definedName name="ew">#N/A</definedName>
    <definedName name="ewesds" localSheetId="1">#N/A</definedName>
    <definedName name="ewesds">#N/A</definedName>
    <definedName name="ewrtertuyt" hidden="1">{#N/A,#N/A,TRUE,"Лист1";#N/A,#N/A,TRUE,"Лист2";#N/A,#N/A,TRUE,"Лист3"}</definedName>
    <definedName name="ewsddddddddddddddddd" localSheetId="1">#N/A</definedName>
    <definedName name="ewsddddddddddddddddd">#N/A</definedName>
    <definedName name="F" localSheetId="1">#REF!</definedName>
    <definedName name="F">#REF!</definedName>
    <definedName name="fddddddddddddddd" localSheetId="1">#N/A</definedName>
    <definedName name="fddddddddddddddd">#N/A</definedName>
    <definedName name="fdfccgh" hidden="1">{#N/A,#N/A,TRUE,"Лист1";#N/A,#N/A,TRUE,"Лист2";#N/A,#N/A,TRUE,"Лист3"}</definedName>
    <definedName name="fdfg" localSheetId="1">#N/A</definedName>
    <definedName name="fdfg">#N/A</definedName>
    <definedName name="fdfgdjgfh" localSheetId="1">#N/A</definedName>
    <definedName name="fdfgdjgfh">#N/A</definedName>
    <definedName name="fdfggghgjh" hidden="1">{#N/A,#N/A,TRUE,"Лист1";#N/A,#N/A,TRUE,"Лист2";#N/A,#N/A,TRUE,"Лист3"}</definedName>
    <definedName name="fdfsdsssssssssssssssssssss" localSheetId="1">#N/A</definedName>
    <definedName name="fdfsdsssssssssssssssssssss">#N/A</definedName>
    <definedName name="fdfvcvvv" localSheetId="1">#N/A</definedName>
    <definedName name="fdfvcvvv">#N/A</definedName>
    <definedName name="fdghfghfj" localSheetId="1">#N/A</definedName>
    <definedName name="fdghfghfj">#N/A</definedName>
    <definedName name="fdgrfgdgggggggggggggg" localSheetId="1">#N/A</definedName>
    <definedName name="fdgrfgdgggggggggggggg">#N/A</definedName>
    <definedName name="fdrttttggggggggggg" localSheetId="1">#N/A</definedName>
    <definedName name="fdrttttggggggggggg">#N/A</definedName>
    <definedName name="fg" localSheetId="1">#N/A</definedName>
    <definedName name="fg">#N/A</definedName>
    <definedName name="fgfgf" localSheetId="1">#N/A</definedName>
    <definedName name="fgfgf">#N/A</definedName>
    <definedName name="fgfgffffff" localSheetId="1">#N/A</definedName>
    <definedName name="fgfgffffff">#N/A</definedName>
    <definedName name="fgfhghhhhhhhhhhh" localSheetId="1">#N/A</definedName>
    <definedName name="fgfhghhhhhhhhhhh">#N/A</definedName>
    <definedName name="fgghfhghj" hidden="1">{#N/A,#N/A,TRUE,"Лист1";#N/A,#N/A,TRUE,"Лист2";#N/A,#N/A,TRUE,"Лист3"}</definedName>
    <definedName name="fggjhgjk" localSheetId="1">#N/A</definedName>
    <definedName name="fggjhgjk">#N/A</definedName>
    <definedName name="fghgfh" localSheetId="1">#N/A</definedName>
    <definedName name="fghgfh">#N/A</definedName>
    <definedName name="fghghjk" hidden="1">{#N/A,#N/A,TRUE,"Лист1";#N/A,#N/A,TRUE,"Лист2";#N/A,#N/A,TRUE,"Лист3"}</definedName>
    <definedName name="fghk" localSheetId="1">#N/A</definedName>
    <definedName name="fghk">#N/A</definedName>
    <definedName name="fgjhfhgj" localSheetId="1">#N/A</definedName>
    <definedName name="fgjhfhgj">#N/A</definedName>
    <definedName name="fhghgjh" hidden="1">{#N/A,#N/A,TRUE,"Лист1";#N/A,#N/A,TRUE,"Лист2";#N/A,#N/A,TRUE,"Лист3"}</definedName>
    <definedName name="fhgjh" localSheetId="1">#N/A</definedName>
    <definedName name="fhgjh">#N/A</definedName>
    <definedName name="fsderswerwer" localSheetId="1">#N/A</definedName>
    <definedName name="fsderswerwer">#N/A</definedName>
    <definedName name="ftfhtfhgft" localSheetId="1">#N/A</definedName>
    <definedName name="ftfhtfhgft">#N/A</definedName>
    <definedName name="gdgfgghj" localSheetId="1">#N/A</definedName>
    <definedName name="gdgfgghj">#N/A</definedName>
    <definedName name="gffffffffffffff" hidden="1">{#N/A,#N/A,TRUE,"Лист1";#N/A,#N/A,TRUE,"Лист2";#N/A,#N/A,TRUE,"Лист3"}</definedName>
    <definedName name="gfgfddddddddddd" localSheetId="1">#N/A</definedName>
    <definedName name="gfgfddddddddddd">#N/A</definedName>
    <definedName name="gfgffdssssssssssssss" hidden="1">{#N/A,#N/A,TRUE,"Лист1";#N/A,#N/A,TRUE,"Лист2";#N/A,#N/A,TRUE,"Лист3"}</definedName>
    <definedName name="gfgfffgh" localSheetId="1">#N/A</definedName>
    <definedName name="gfgfffgh">#N/A</definedName>
    <definedName name="gfgfgfcccccccccccccccccccccc" localSheetId="1">#N/A</definedName>
    <definedName name="gfgfgfcccccccccccccccccccccc">#N/A</definedName>
    <definedName name="gfgfgffffffffffffff" localSheetId="1">#N/A</definedName>
    <definedName name="gfgfgffffffffffffff">#N/A</definedName>
    <definedName name="gfgfgfffffffffffffff" localSheetId="1">#N/A</definedName>
    <definedName name="gfgfgfffffffffffffff">#N/A</definedName>
    <definedName name="gfgfgfh" localSheetId="1">#N/A</definedName>
    <definedName name="gfgfgfh">#N/A</definedName>
    <definedName name="gfgfhgfhhhhhhhhhhhhhhhhh" hidden="1">{#N/A,#N/A,TRUE,"Лист1";#N/A,#N/A,TRUE,"Лист2";#N/A,#N/A,TRUE,"Лист3"}</definedName>
    <definedName name="gfhggggggggggggggg" localSheetId="1">#N/A</definedName>
    <definedName name="gfhggggggggggggggg">#N/A</definedName>
    <definedName name="gfhghgjk" localSheetId="1">#N/A</definedName>
    <definedName name="gfhghgjk">#N/A</definedName>
    <definedName name="gfhgjh" localSheetId="1">#N/A</definedName>
    <definedName name="gfhgjh">#N/A</definedName>
    <definedName name="ggfffffffffffff" localSheetId="1">#N/A</definedName>
    <definedName name="ggfffffffffffff">#N/A</definedName>
    <definedName name="ggg" localSheetId="1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 localSheetId="1">#N/A</definedName>
    <definedName name="gggggggggggggggggg">#N/A</definedName>
    <definedName name="gghggggggggggg" localSheetId="1">#N/A</definedName>
    <definedName name="gghggggggggggg">#N/A</definedName>
    <definedName name="ghfffffffffffffff" localSheetId="1">#N/A</definedName>
    <definedName name="ghfffffffffffffff">#N/A</definedName>
    <definedName name="ghfhfh" localSheetId="1">#N/A</definedName>
    <definedName name="ghfhfh">#N/A</definedName>
    <definedName name="ghghf" localSheetId="1">#N/A</definedName>
    <definedName name="ghghf">#N/A</definedName>
    <definedName name="ghghgy" hidden="1">{#N/A,#N/A,TRUE,"Лист1";#N/A,#N/A,TRUE,"Лист2";#N/A,#N/A,TRUE,"Лист3"}</definedName>
    <definedName name="ghgjgk" localSheetId="1">#N/A</definedName>
    <definedName name="ghgjgk">#N/A</definedName>
    <definedName name="ghgjjjjjjjjjjjjjjjjjjjjjjjj" localSheetId="1">#N/A</definedName>
    <definedName name="ghgjjjjjjjjjjjjjjjjjjjjjjjj">#N/A</definedName>
    <definedName name="ghhhjgh" localSheetId="1">#N/A</definedName>
    <definedName name="ghhhjgh">#N/A</definedName>
    <definedName name="ghhjgygft" localSheetId="1">#N/A</definedName>
    <definedName name="ghhjgygft">#N/A</definedName>
    <definedName name="ghjghkjkkjl" localSheetId="1">#N/A</definedName>
    <definedName name="ghjghkjkkjl">#N/A</definedName>
    <definedName name="ghjhfghdrgd" localSheetId="1">#N/A</definedName>
    <definedName name="ghjhfghdrgd">#N/A</definedName>
    <definedName name="god">[5]Титульный!$F$10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gfgddddddddddddd" localSheetId="1">#N/A</definedName>
    <definedName name="hgfgddddddddddddd">#N/A</definedName>
    <definedName name="hgfty" localSheetId="1">#N/A</definedName>
    <definedName name="hgfty">#N/A</definedName>
    <definedName name="hgfvhgffdgfdsdass" localSheetId="1">#N/A</definedName>
    <definedName name="hgfvhgffdgfdsdass">#N/A</definedName>
    <definedName name="hggg" localSheetId="1">#N/A</definedName>
    <definedName name="hggg">#N/A</definedName>
    <definedName name="hghf" localSheetId="1">#N/A</definedName>
    <definedName name="hghf">#N/A</definedName>
    <definedName name="hghffgereeeeeeeeeeeeee" localSheetId="1">#N/A</definedName>
    <definedName name="hghffgereeeeeeeeeeeeee">#N/A</definedName>
    <definedName name="hghfgd" localSheetId="1">#N/A</definedName>
    <definedName name="hghfgd">#N/A</definedName>
    <definedName name="hghgfdddddddddddd" localSheetId="1">#N/A</definedName>
    <definedName name="hghgfdddddddddddd">#N/A</definedName>
    <definedName name="hghgff" localSheetId="1">#N/A</definedName>
    <definedName name="hghgff">#N/A</definedName>
    <definedName name="hghgfhgfgd" localSheetId="1">#N/A</definedName>
    <definedName name="hghgfhgfgd">#N/A</definedName>
    <definedName name="hghggggggggggggggg" localSheetId="1">#N/A</definedName>
    <definedName name="hghggggggggggggggg">#N/A</definedName>
    <definedName name="hghgggggggggggggggg" localSheetId="1">#N/A</definedName>
    <definedName name="hghgggggggggggggggg">#N/A</definedName>
    <definedName name="hghgh" localSheetId="1">#N/A</definedName>
    <definedName name="hghgh">#N/A</definedName>
    <definedName name="hghghff" localSheetId="1">#N/A</definedName>
    <definedName name="hghghff">#N/A</definedName>
    <definedName name="hghgy" localSheetId="1">#N/A</definedName>
    <definedName name="hghgy">#N/A</definedName>
    <definedName name="hghjjjjjjjjjjjjjjjjjjjjjjjj" localSheetId="1">#N/A</definedName>
    <definedName name="hghjjjjjjjjjjjjjjjjjjjjjjjj">#N/A</definedName>
    <definedName name="hgjggjhk" localSheetId="1">#N/A</definedName>
    <definedName name="hgjggjhk">#N/A</definedName>
    <definedName name="hgjhgj" localSheetId="1">#N/A</definedName>
    <definedName name="hgjhgj">#N/A</definedName>
    <definedName name="hgjjjjjjjjjjjjjjjjjjjjj" localSheetId="1">#N/A</definedName>
    <definedName name="hgjjjjjjjjjjjjjjjjjjjjj">#N/A</definedName>
    <definedName name="hgkgjh" localSheetId="1">#N/A</definedName>
    <definedName name="hgkgjh">#N/A</definedName>
    <definedName name="hgyjyjghgjyjjj" localSheetId="1">#N/A</definedName>
    <definedName name="hgyjyjghgjyjjj">#N/A</definedName>
    <definedName name="hh" localSheetId="1">#N/A</definedName>
    <definedName name="hh">#N/A</definedName>
    <definedName name="hhghdffff" localSheetId="1">#N/A</definedName>
    <definedName name="hhghdffff">#N/A</definedName>
    <definedName name="hhghfrte" localSheetId="1">#N/A</definedName>
    <definedName name="hhghfrte">#N/A</definedName>
    <definedName name="hhhhhhhhhhhh" localSheetId="1">#N/A</definedName>
    <definedName name="hhhhhhhhhhhh">#N/A</definedName>
    <definedName name="hhhhhthhhhthhth" hidden="1">{#N/A,#N/A,TRUE,"Лист1";#N/A,#N/A,TRUE,"Лист2";#N/A,#N/A,TRUE,"Лист3"}</definedName>
    <definedName name="hhtgyghgy" localSheetId="1">#N/A</definedName>
    <definedName name="hhtgyghgy">#N/A</definedName>
    <definedName name="hj" localSheetId="1">#N/A</definedName>
    <definedName name="hj">#N/A</definedName>
    <definedName name="hjghhgf" localSheetId="1">#N/A</definedName>
    <definedName name="hjghhgf">#N/A</definedName>
    <definedName name="hjghjgf" localSheetId="1">#N/A</definedName>
    <definedName name="hjghjgf">#N/A</definedName>
    <definedName name="hjhjgfdfs" localSheetId="1">#N/A</definedName>
    <definedName name="hjhjgfdfs">#N/A</definedName>
    <definedName name="hjhjhghgfg" localSheetId="1">#N/A</definedName>
    <definedName name="hjhjhghgfg">#N/A</definedName>
    <definedName name="hjjgjgd" localSheetId="1">#N/A</definedName>
    <definedName name="hjjgjgd">#N/A</definedName>
    <definedName name="hjjhjhgfgffds" localSheetId="1">#N/A</definedName>
    <definedName name="hjjhjhgfgffds">#N/A</definedName>
    <definedName name="hvhgfhgdfgd" localSheetId="1">#N/A</definedName>
    <definedName name="hvhgfhgdfgd">#N/A</definedName>
    <definedName name="hvjfjghfyufuyg" localSheetId="1">#N/A</definedName>
    <definedName name="hvjfjghfyufuyg">#N/A</definedName>
    <definedName name="hyghggggggggggggggg" hidden="1">{#N/A,#N/A,TRUE,"Лист1";#N/A,#N/A,TRUE,"Лист2";#N/A,#N/A,TRUE,"Лист3"}</definedName>
    <definedName name="iijjjjjjjjjjjjj" localSheetId="1">#N/A</definedName>
    <definedName name="iijjjjjjjjjjjjj">#N/A</definedName>
    <definedName name="ijhukjhjkhj" localSheetId="1">#N/A</definedName>
    <definedName name="ijhukjhjkhj">#N/A</definedName>
    <definedName name="imuuybrd" localSheetId="1">#N/A</definedName>
    <definedName name="imuuybrd">#N/A</definedName>
    <definedName name="ioiomkjjjjj" localSheetId="1">#N/A</definedName>
    <definedName name="ioiomkjjjjj">#N/A</definedName>
    <definedName name="iouhnjvgfcfd" localSheetId="1">#N/A</definedName>
    <definedName name="iouhnjvgfcfd">#N/A</definedName>
    <definedName name="iouiuyiuyutuyrt" localSheetId="1">#N/A</definedName>
    <definedName name="iouiuyiuyutuyrt">#N/A</definedName>
    <definedName name="iounuibuig" localSheetId="1">#N/A</definedName>
    <definedName name="iounuibuig">#N/A</definedName>
    <definedName name="iouyuytytfty" localSheetId="1">#N/A</definedName>
    <definedName name="iouyuytytfty">#N/A</definedName>
    <definedName name="iuiiiiiiiiiiiiiiiiii" hidden="1">{#N/A,#N/A,TRUE,"Лист1";#N/A,#N/A,TRUE,"Лист2";#N/A,#N/A,TRUE,"Лист3"}</definedName>
    <definedName name="iuiohjkjk" localSheetId="1">#N/A</definedName>
    <definedName name="iuiohjkjk">#N/A</definedName>
    <definedName name="iuiuyggggggggggggggggggg" localSheetId="1">#N/A</definedName>
    <definedName name="iuiuyggggggggggggggggggg">#N/A</definedName>
    <definedName name="iuiuytrsgfjh" localSheetId="1">#N/A</definedName>
    <definedName name="iuiuytrsgfjh">#N/A</definedName>
    <definedName name="iuiytyyfdg" hidden="1">{#N/A,#N/A,TRUE,"Лист1";#N/A,#N/A,TRUE,"Лист2";#N/A,#N/A,TRUE,"Лист3"}</definedName>
    <definedName name="iujjjjjjjjjhjh" localSheetId="1">#N/A</definedName>
    <definedName name="iujjjjjjjjjhjh">#N/A</definedName>
    <definedName name="iujjjjjjjjjjjjjjjjjj" localSheetId="1">#N/A</definedName>
    <definedName name="iujjjjjjjjjjjjjjjjjj">#N/A</definedName>
    <definedName name="iukjjjjjjjjjjjj" hidden="1">{#N/A,#N/A,TRUE,"Лист1";#N/A,#N/A,TRUE,"Лист2";#N/A,#N/A,TRUE,"Лист3"}</definedName>
    <definedName name="iukjkjgh" localSheetId="1">#N/A</definedName>
    <definedName name="iukjkjgh">#N/A</definedName>
    <definedName name="iuubbbbbbbbbbbb" localSheetId="1">#N/A</definedName>
    <definedName name="iuubbbbbbbbbbbb">#N/A</definedName>
    <definedName name="iuuhhbvg" localSheetId="1">#N/A</definedName>
    <definedName name="iuuhhbvg">#N/A</definedName>
    <definedName name="iuuitt" localSheetId="1">#N/A</definedName>
    <definedName name="iuuitt">#N/A</definedName>
    <definedName name="iuuiyyttyty" localSheetId="1">#N/A</definedName>
    <definedName name="iuuiyyttyty">#N/A</definedName>
    <definedName name="iuuuuuuuuuuuuuuuu" localSheetId="1">#N/A</definedName>
    <definedName name="iuuuuuuuuuuuuuuuu">#N/A</definedName>
    <definedName name="iuuuuuuuuuuuuuuuuuuu" localSheetId="1">#N/A</definedName>
    <definedName name="iuuuuuuuuuuuuuuuuuuu">#N/A</definedName>
    <definedName name="iuuyyyyyyyyyyyyyyy" localSheetId="1">#N/A</definedName>
    <definedName name="iuuyyyyyyyyyyyyyyy">#N/A</definedName>
    <definedName name="iyuuytvt" hidden="1">{#N/A,#N/A,TRUE,"Лист1";#N/A,#N/A,TRUE,"Лист2";#N/A,#N/A,TRUE,"Лист3"}</definedName>
    <definedName name="jbnbvggggggggggggggg" localSheetId="1">#N/A</definedName>
    <definedName name="jbnbvggggggggggggggg">#N/A</definedName>
    <definedName name="jghghfd" localSheetId="1">#N/A</definedName>
    <definedName name="jghghfd">#N/A</definedName>
    <definedName name="jgjhgd" localSheetId="1">#N/A</definedName>
    <definedName name="jgjhgd">#N/A</definedName>
    <definedName name="jhfgfs" hidden="1">{#N/A,#N/A,TRUE,"Лист1";#N/A,#N/A,TRUE,"Лист2";#N/A,#N/A,TRUE,"Лист3"}</definedName>
    <definedName name="jhfghfyu" localSheetId="1">#N/A</definedName>
    <definedName name="jhfghfyu">#N/A</definedName>
    <definedName name="jhfghgfgfgfdfs" hidden="1">{#N/A,#N/A,TRUE,"Лист1";#N/A,#N/A,TRUE,"Лист2";#N/A,#N/A,TRUE,"Лист3"}</definedName>
    <definedName name="jhghfd" localSheetId="1">#N/A</definedName>
    <definedName name="jhghfd">#N/A</definedName>
    <definedName name="jhghjf" localSheetId="1">#N/A</definedName>
    <definedName name="jhghjf">#N/A</definedName>
    <definedName name="jhhgfddfs" localSheetId="1">#N/A</definedName>
    <definedName name="jhhgfddfs">#N/A</definedName>
    <definedName name="jhhgjhgf" localSheetId="1">#N/A</definedName>
    <definedName name="jhhgjhgf">#N/A</definedName>
    <definedName name="jhhhjhgghg" localSheetId="1">#N/A</definedName>
    <definedName name="jhhhjhgghg">#N/A</definedName>
    <definedName name="jhhjgkjgl" localSheetId="1">#N/A</definedName>
    <definedName name="jhhjgkjgl">#N/A</definedName>
    <definedName name="jhjgfghf" localSheetId="1">#N/A</definedName>
    <definedName name="jhjgfghf">#N/A</definedName>
    <definedName name="jhjgjgh" localSheetId="1">#N/A</definedName>
    <definedName name="jhjgjgh">#N/A</definedName>
    <definedName name="jhjhf" localSheetId="1">#N/A</definedName>
    <definedName name="jhjhf">#N/A</definedName>
    <definedName name="jhjhjhjggggggggggggg" localSheetId="1">#N/A</definedName>
    <definedName name="jhjhjhjggggggggggggg">#N/A</definedName>
    <definedName name="jhjhyyyyyyyyyyyyyy" localSheetId="1">#N/A</definedName>
    <definedName name="jhjhyyyyyyyyyyyyyy">#N/A</definedName>
    <definedName name="jhjjhhhhhh" localSheetId="1">#N/A</definedName>
    <definedName name="jhjjhhhhhh">#N/A</definedName>
    <definedName name="jhjkghgdd" localSheetId="1">#N/A</definedName>
    <definedName name="jhjkghgdd">#N/A</definedName>
    <definedName name="jhjytyyyyyyyyyyyyyyyy" hidden="1">{#N/A,#N/A,TRUE,"Лист1";#N/A,#N/A,TRUE,"Лист2";#N/A,#N/A,TRUE,"Лист3"}</definedName>
    <definedName name="jhkhjghfg" localSheetId="1">#N/A</definedName>
    <definedName name="jhkhjghfg">#N/A</definedName>
    <definedName name="jhkjhjhg" localSheetId="1">#N/A</definedName>
    <definedName name="jhkjhjhg">#N/A</definedName>
    <definedName name="jhtjgyt" hidden="1">{#N/A,#N/A,TRUE,"Лист1";#N/A,#N/A,TRUE,"Лист2";#N/A,#N/A,TRUE,"Лист3"}</definedName>
    <definedName name="jhujghj" localSheetId="1">#N/A</definedName>
    <definedName name="jhujghj">#N/A</definedName>
    <definedName name="jhujy" localSheetId="1">#N/A</definedName>
    <definedName name="jhujy">#N/A</definedName>
    <definedName name="jhy" localSheetId="1">#N/A</definedName>
    <definedName name="jhy">#N/A</definedName>
    <definedName name="jjhjgjhfg" localSheetId="1">#N/A</definedName>
    <definedName name="jjhjgjhfg">#N/A</definedName>
    <definedName name="jjhjhhhhhhhhhhhhhhh" localSheetId="1">#N/A</definedName>
    <definedName name="jjhjhhhhhhhhhhhhhhh">#N/A</definedName>
    <definedName name="jjkjhhgffd" localSheetId="1">#N/A</definedName>
    <definedName name="jjkjhhgffd">#N/A</definedName>
    <definedName name="jkbvbcdxd" localSheetId="1">#N/A</definedName>
    <definedName name="jkbvbcdxd">#N/A</definedName>
    <definedName name="jkhffddds" hidden="1">{#N/A,#N/A,TRUE,"Лист1";#N/A,#N/A,TRUE,"Лист2";#N/A,#N/A,TRUE,"Лист3"}</definedName>
    <definedName name="jkhujygytf" localSheetId="1">#N/A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 localSheetId="1">#N/A</definedName>
    <definedName name="jujhghgcvgfxc">#N/A</definedName>
    <definedName name="jyihtg" localSheetId="1">#N/A</definedName>
    <definedName name="jyihtg">#N/A</definedName>
    <definedName name="jyuytvbyvtvfr" hidden="1">{#N/A,#N/A,TRUE,"Лист1";#N/A,#N/A,TRUE,"Лист2";#N/A,#N/A,TRUE,"Лист3"}</definedName>
    <definedName name="k" localSheetId="1">#N/A</definedName>
    <definedName name="k">#N/A</definedName>
    <definedName name="khjkhjghf" hidden="1">{#N/A,#N/A,TRUE,"Лист1";#N/A,#N/A,TRUE,"Лист2";#N/A,#N/A,TRUE,"Лист3"}</definedName>
    <definedName name="kiuytte" localSheetId="1">#N/A</definedName>
    <definedName name="kiuytte">#N/A</definedName>
    <definedName name="kj" hidden="1">{#N/A,#N/A,TRUE,"Лист1";#N/A,#N/A,TRUE,"Лист2";#N/A,#N/A,TRUE,"Лист3"}</definedName>
    <definedName name="kjhhgfgfs" localSheetId="1">#N/A</definedName>
    <definedName name="kjhhgfgfs">#N/A</definedName>
    <definedName name="kjhiuh" localSheetId="1">#N/A</definedName>
    <definedName name="kjhiuh">#N/A</definedName>
    <definedName name="kjhjhgggggggggggggg" localSheetId="1">#N/A</definedName>
    <definedName name="kjhjhgggggggggggggg">#N/A</definedName>
    <definedName name="kjhjhhjgfd" localSheetId="1">#N/A</definedName>
    <definedName name="kjhjhhjgfd">#N/A</definedName>
    <definedName name="kjhkghgggggggggggg" localSheetId="1">#N/A</definedName>
    <definedName name="kjhkghgggggggggggg">#N/A</definedName>
    <definedName name="kjhkjhjggh" localSheetId="1">#N/A</definedName>
    <definedName name="kjhkjhjggh">#N/A</definedName>
    <definedName name="kjhmnmfg" localSheetId="1">#N/A</definedName>
    <definedName name="kjhmnmfg">#N/A</definedName>
    <definedName name="kjhvvvvvvvvvvvvvvvvv" hidden="1">{#N/A,#N/A,TRUE,"Лист1";#N/A,#N/A,TRUE,"Лист2";#N/A,#N/A,TRUE,"Лист3"}</definedName>
    <definedName name="kjjhghftyfy" localSheetId="1">#N/A</definedName>
    <definedName name="kjjhghftyfy">#N/A</definedName>
    <definedName name="kjjhjhghgh" localSheetId="1">#N/A</definedName>
    <definedName name="kjjhjhghgh">#N/A</definedName>
    <definedName name="kjjjjjhhhhhhhhhhhhh" hidden="1">{#N/A,#N/A,TRUE,"Лист1";#N/A,#N/A,TRUE,"Лист2";#N/A,#N/A,TRUE,"Лист3"}</definedName>
    <definedName name="kjjkhgf" localSheetId="1">#N/A</definedName>
    <definedName name="kjjkhgf">#N/A</definedName>
    <definedName name="kjjkkjhjhgjhg" localSheetId="1">#N/A</definedName>
    <definedName name="kjjkkjhjhgjhg">#N/A</definedName>
    <definedName name="kjjyhjhuyh" localSheetId="1">#N/A</definedName>
    <definedName name="kjjyhjhuyh">#N/A</definedName>
    <definedName name="kjkhj" localSheetId="1">#N/A</definedName>
    <definedName name="kjkhj">#N/A</definedName>
    <definedName name="kjkhjkjhgh" hidden="1">{#N/A,#N/A,TRUE,"Лист1";#N/A,#N/A,TRUE,"Лист2";#N/A,#N/A,TRUE,"Лист3"}</definedName>
    <definedName name="kjkhkjhjcx" localSheetId="1">#N/A</definedName>
    <definedName name="kjkhkjhjcx">#N/A</definedName>
    <definedName name="kjkjhjhjhghgf" hidden="1">{#N/A,#N/A,TRUE,"Лист1";#N/A,#N/A,TRUE,"Лист2";#N/A,#N/A,TRUE,"Лист3"}</definedName>
    <definedName name="kjkjhjjjjjjjjjjjjjjjjj" localSheetId="1">#N/A</definedName>
    <definedName name="kjkjhjjjjjjjjjjjjjjjjj">#N/A</definedName>
    <definedName name="kjkjjhhgfgfdds" localSheetId="1">#N/A</definedName>
    <definedName name="kjkjjhhgfgfdds">#N/A</definedName>
    <definedName name="kjkjjjjjjjjjjjjjjjj" localSheetId="1">#N/A</definedName>
    <definedName name="kjkjjjjjjjjjjjjjjjj">#N/A</definedName>
    <definedName name="kjlkji" localSheetId="1">#N/A</definedName>
    <definedName name="kjlkji">#N/A</definedName>
    <definedName name="kjlkjkhghjfgf" localSheetId="1">#N/A</definedName>
    <definedName name="kjlkjkhghjfgf">#N/A</definedName>
    <definedName name="kjmnmbn" localSheetId="1">#N/A</definedName>
    <definedName name="kjmnmbn">#N/A</definedName>
    <definedName name="kjuiuuuuuuuuuuuuuuu" localSheetId="1">#N/A</definedName>
    <definedName name="kjuiuuuuuuuuuuuuuuu">#N/A</definedName>
    <definedName name="kjuiyyyyyyyyyyyyyyyyyy" localSheetId="1">#N/A</definedName>
    <definedName name="kjuiyyyyyyyyyyyyyyyyyy">#N/A</definedName>
    <definedName name="kjykhjy" localSheetId="1">#N/A</definedName>
    <definedName name="kjykhjy">#N/A</definedName>
    <definedName name="kkkkkkkkkkkkkkkk" localSheetId="1">#N/A</definedName>
    <definedName name="kkkkkkkkkkkkkkkk">#N/A</definedName>
    <definedName name="kkljkjjjjjjjjjjjjj" localSheetId="1">#N/A</definedName>
    <definedName name="kkljkjjjjjjjjjjjjj">#N/A</definedName>
    <definedName name="kljhjkghv" hidden="1">{#N/A,#N/A,TRUE,"Лист1";#N/A,#N/A,TRUE,"Лист2";#N/A,#N/A,TRUE,"Лист3"}</definedName>
    <definedName name="kljjhgfhg" localSheetId="1">#N/A</definedName>
    <definedName name="kljjhgfhg">#N/A</definedName>
    <definedName name="klkjkjhhffdx" localSheetId="1">#N/A</definedName>
    <definedName name="klkjkjhhffdx">#N/A</definedName>
    <definedName name="klljjjhjgghf" hidden="1">{#N/A,#N/A,TRUE,"Лист1";#N/A,#N/A,TRUE,"Лист2";#N/A,#N/A,TRUE,"Лист3"}</definedName>
    <definedName name="kmnjnj" localSheetId="1">#N/A</definedName>
    <definedName name="kmnjnj">#N/A</definedName>
    <definedName name="KOTLODERJ_LIST">[6]Справочники!$E$8:$E$8</definedName>
    <definedName name="kuykjhjkhy" localSheetId="1">#N/A</definedName>
    <definedName name="kuykjhjkhy">#N/A</definedName>
    <definedName name="likuih" hidden="1">{#N/A,#N/A,TRUE,"Лист1";#N/A,#N/A,TRUE,"Лист2";#N/A,#N/A,TRUE,"Лист3"}</definedName>
    <definedName name="lkjjjjjjjjjjjj" localSheetId="1">#N/A</definedName>
    <definedName name="lkjjjjjjjjjjjj">#N/A</definedName>
    <definedName name="lkjklhjkghjffgd" localSheetId="1">#N/A</definedName>
    <definedName name="lkjklhjkghjffgd">#N/A</definedName>
    <definedName name="lkjkljhjkjhghjfg" localSheetId="1">#N/A</definedName>
    <definedName name="lkjkljhjkjhghjfg">#N/A</definedName>
    <definedName name="lkkkkkkkkkkkkkk" localSheetId="1">#N/A</definedName>
    <definedName name="lkkkkkkkkkkkkkk">#N/A</definedName>
    <definedName name="lkkljhhggtg" hidden="1">{#N/A,#N/A,TRUE,"Лист1";#N/A,#N/A,TRUE,"Лист2";#N/A,#N/A,TRUE,"Лист3"}</definedName>
    <definedName name="lkljhjhghggf" localSheetId="1">#N/A</definedName>
    <definedName name="lkljhjhghggf">#N/A</definedName>
    <definedName name="lkljkjhjhggfdgf" hidden="1">{#N/A,#N/A,TRUE,"Лист1";#N/A,#N/A,TRUE,"Лист2";#N/A,#N/A,TRUE,"Лист3"}</definedName>
    <definedName name="lkljkjhjkjh" localSheetId="1">#N/A</definedName>
    <definedName name="lkljkjhjkjh">#N/A</definedName>
    <definedName name="lklkjkjhjhfg" localSheetId="1">#N/A</definedName>
    <definedName name="lklkjkjhjhfg">#N/A</definedName>
    <definedName name="lklkkllk" localSheetId="1">#N/A</definedName>
    <definedName name="lklkkllk">#N/A</definedName>
    <definedName name="lklkljkhjhgh" localSheetId="1">#N/A</definedName>
    <definedName name="lklkljkhjhgh">#N/A</definedName>
    <definedName name="lklklkjkj" localSheetId="1">#N/A</definedName>
    <definedName name="lklklkjkj">#N/A</definedName>
    <definedName name="mhgg" localSheetId="1">#N/A</definedName>
    <definedName name="mhgg">#N/A</definedName>
    <definedName name="mhyt" hidden="1">{#N/A,#N/A,TRUE,"Лист1";#N/A,#N/A,TRUE,"Лист2";#N/A,#N/A,TRUE,"Лист3"}</definedName>
    <definedName name="mjghggggggggggggg" localSheetId="1">#N/A</definedName>
    <definedName name="mjghggggggggggggg">#N/A</definedName>
    <definedName name="mjhhhhhujy" localSheetId="1">#N/A</definedName>
    <definedName name="mjhhhhhujy">#N/A</definedName>
    <definedName name="mjhuiy" hidden="1">{#N/A,#N/A,TRUE,"Лист1";#N/A,#N/A,TRUE,"Лист2";#N/A,#N/A,TRUE,"Лист3"}</definedName>
    <definedName name="mjnnnnnnnnnnnnnnkjnmh" localSheetId="1">#N/A</definedName>
    <definedName name="mjnnnnnnnnnnnnnnkjnmh">#N/A</definedName>
    <definedName name="mjujy" localSheetId="1">#N/A</definedName>
    <definedName name="mjujy">#N/A</definedName>
    <definedName name="mnbhjf" localSheetId="1">#N/A</definedName>
    <definedName name="mnbhjf">#N/A</definedName>
    <definedName name="mnghr" localSheetId="1">#N/A</definedName>
    <definedName name="mnghr">#N/A</definedName>
    <definedName name="mnmbnvb" localSheetId="1">#N/A</definedName>
    <definedName name="mnmbnvb">#N/A</definedName>
    <definedName name="mnnjjjjjjjjjjjjj" hidden="1">{#N/A,#N/A,TRUE,"Лист1";#N/A,#N/A,TRUE,"Лист2";#N/A,#N/A,TRUE,"Лист3"}</definedName>
    <definedName name="MR_LIST">[7]REESTR_MO!$D$2:$D$21</definedName>
    <definedName name="nbbcbvx" localSheetId="1">#N/A</definedName>
    <definedName name="nbbcbvx">#N/A</definedName>
    <definedName name="nbbvgf" hidden="1">{#N/A,#N/A,TRUE,"Лист1";#N/A,#N/A,TRUE,"Лист2";#N/A,#N/A,TRUE,"Лист3"}</definedName>
    <definedName name="nbghhhhhhhhhhhhhhhhhhhhhh" localSheetId="1">#N/A</definedName>
    <definedName name="nbghhhhhhhhhhhhhhhhhhhhhh">#N/A</definedName>
    <definedName name="nbhggggggggggggg" localSheetId="1">#N/A</definedName>
    <definedName name="nbhggggggggggggg">#N/A</definedName>
    <definedName name="nbhgggggggggggggggg" localSheetId="1">#N/A</definedName>
    <definedName name="nbhgggggggggggggggg">#N/A</definedName>
    <definedName name="nbhhhhhhhhhhhhhhhh" localSheetId="1">#N/A</definedName>
    <definedName name="nbhhhhhhhhhhhhhhhh">#N/A</definedName>
    <definedName name="nbjhgy" localSheetId="1">#N/A</definedName>
    <definedName name="nbjhgy">#N/A</definedName>
    <definedName name="nbnbbnvbnvvcvbcvc" localSheetId="1">#N/A</definedName>
    <definedName name="nbnbbnvbnvvcvbcvc">#N/A</definedName>
    <definedName name="nbnbfders" localSheetId="1">#N/A</definedName>
    <definedName name="nbnbfders">#N/A</definedName>
    <definedName name="nbnvnbfgdsdfs" localSheetId="1">#N/A</definedName>
    <definedName name="nbnvnbfgdsdfs">#N/A</definedName>
    <definedName name="nbvbnfddddddddddddddddddd" localSheetId="1">#N/A</definedName>
    <definedName name="nbvbnfddddddddddddddddddd">#N/A</definedName>
    <definedName name="nbvgfhcf" localSheetId="1">#N/A</definedName>
    <definedName name="nbvgfhcf">#N/A</definedName>
    <definedName name="nbvgggggggggggggggggg" hidden="1">{#N/A,#N/A,TRUE,"Лист1";#N/A,#N/A,TRUE,"Лист2";#N/A,#N/A,TRUE,"Лист3"}</definedName>
    <definedName name="nbvghfgdx" localSheetId="1">#N/A</definedName>
    <definedName name="nbvghfgdx">#N/A</definedName>
    <definedName name="nfgjn" localSheetId="1">#N/A</definedName>
    <definedName name="nfgjn">#N/A</definedName>
    <definedName name="nghf" localSheetId="1">#N/A</definedName>
    <definedName name="nghf">#N/A</definedName>
    <definedName name="nghjk" localSheetId="1">#N/A</definedName>
    <definedName name="nghjk">#N/A</definedName>
    <definedName name="nhghfgfgf" localSheetId="1">#N/A</definedName>
    <definedName name="nhghfgfgf">#N/A</definedName>
    <definedName name="nhguy" hidden="1">{#N/A,#N/A,TRUE,"Лист1";#N/A,#N/A,TRUE,"Лист2";#N/A,#N/A,TRUE,"Лист3"}</definedName>
    <definedName name="njhgyhjftxcdfxnkl" localSheetId="1">#N/A</definedName>
    <definedName name="njhgyhjftxcdfxnkl">#N/A</definedName>
    <definedName name="njhhhhhhhhhhhhhd" localSheetId="1">#N/A</definedName>
    <definedName name="njhhhhhhhhhhhhhd">#N/A</definedName>
    <definedName name="njkhgjhghfhg" hidden="1">{#N/A,#N/A,TRUE,"Лист1";#N/A,#N/A,TRUE,"Лист2";#N/A,#N/A,TRUE,"Лист3"}</definedName>
    <definedName name="nkjgyuff" localSheetId="1">#N/A</definedName>
    <definedName name="nkjgyuff">#N/A</definedName>
    <definedName name="nmbhhhhhhhhhhhhhhhhhhhh" localSheetId="1">#N/A</definedName>
    <definedName name="nmbhhhhhhhhhhhhhhhhhhhh">#N/A</definedName>
    <definedName name="nmbnbnc" localSheetId="1">#N/A</definedName>
    <definedName name="nmbnbnc">#N/A</definedName>
    <definedName name="nmmbnbv" localSheetId="1">#N/A</definedName>
    <definedName name="nmmbnbv">#N/A</definedName>
    <definedName name="nnngggggggggggggggggggggggggg" hidden="1">{#N/A,#N/A,TRUE,"Лист1";#N/A,#N/A,TRUE,"Лист2";#N/A,#N/A,TRUE,"Лист3"}</definedName>
    <definedName name="oiipiuojhkh" localSheetId="1">#N/A</definedName>
    <definedName name="oiipiuojhkh">#N/A</definedName>
    <definedName name="oijjjjjjjjjjjjjj" hidden="1">{#N/A,#N/A,TRUE,"Лист1";#N/A,#N/A,TRUE,"Лист2";#N/A,#N/A,TRUE,"Лист3"}</definedName>
    <definedName name="oijnhvfgc" localSheetId="1">#N/A</definedName>
    <definedName name="oijnhvfgc">#N/A</definedName>
    <definedName name="oikjjjjjjjjjjjjjjjjjjjjjjjj" localSheetId="1">#N/A</definedName>
    <definedName name="oikjjjjjjjjjjjjjjjjjjjjjjjj">#N/A</definedName>
    <definedName name="oikjkjjkn" localSheetId="1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 localSheetId="1">#N/A</definedName>
    <definedName name="oinunyg">#N/A</definedName>
    <definedName name="oioiiuiuyofyyyyyyyyyyyyyyyyyyyyy" localSheetId="1">#N/A</definedName>
    <definedName name="oioiiuiuyofyyyyyyyyyyyyyyyyyyyyy">#N/A</definedName>
    <definedName name="oioiiuuuuuuuuuuuuuu" localSheetId="1">#N/A</definedName>
    <definedName name="oioiiuuuuuuuuuuuuuu">#N/A</definedName>
    <definedName name="oioiuiouiuyyt" localSheetId="1">#N/A</definedName>
    <definedName name="oioiuiouiuyyt">#N/A</definedName>
    <definedName name="oioouiui" localSheetId="1">#N/A</definedName>
    <definedName name="oioouiui">#N/A</definedName>
    <definedName name="oiougy" localSheetId="1">#N/A</definedName>
    <definedName name="oiougy">#N/A</definedName>
    <definedName name="oiouiuiyuyt" localSheetId="1">#N/A</definedName>
    <definedName name="oiouiuiyuyt">#N/A</definedName>
    <definedName name="oiouiuygyufg" localSheetId="1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 localSheetId="1">#N/A</definedName>
    <definedName name="ooiumuhggc">#N/A</definedName>
    <definedName name="oopoooooooooooooooo" hidden="1">{#N/A,#N/A,TRUE,"Лист1";#N/A,#N/A,TRUE,"Лист2";#N/A,#N/A,TRUE,"Лист3"}</definedName>
    <definedName name="org" localSheetId="1">[8]Титульный!$F$13</definedName>
    <definedName name="org">#REF!</definedName>
    <definedName name="P1_SC_PROT1" localSheetId="1" hidden="1">'[9]Баланс энергии'!$B$14:$B$15,'[9]Баланс энергии'!$D$8:$G$9,'[9]Баланс энергии'!$D$14:$G$15,'[9]Баланс энергии'!#REF!,'[9]Баланс энергии'!#REF!</definedName>
    <definedName name="P1_SC_PROT1" hidden="1">'[9]Баланс энергии'!$B$14:$B$15,'[9]Баланс энергии'!$D$8:$G$9,'[9]Баланс энергии'!$D$14:$G$15,'[9]Баланс энергии'!#REF!,'[9]Баланс энергии'!#REF!</definedName>
    <definedName name="P1_SC_PROT10" hidden="1">'[9]Ремонты 2011'!$G$19,'[9]Ремонты 2011'!$B$19:$D$19,'[9]Ремонты 2011'!$A$15:$G$17,'[9]Ремонты 2011'!$A$9:$E$11,'[9]Ремонты 2011'!$A$3:$G$3</definedName>
    <definedName name="P1_SC_PROT14" hidden="1">[9]Общеэксплуатационные!$C$11:$C$13,[9]Общеэксплуатационные!$E$11:$F$13,[9]Общеэксплуатационные!$D$15,[9]Общеэксплуатационные!$B$15</definedName>
    <definedName name="P1_SC_PROT15" hidden="1">'[9]П.1.20. расшифровка КВЛ 2010'!$A$17:$A$18,'[9]П.1.20. расшифровка КВЛ 2010'!$A$21:$A$22,'[9]П.1.20. расшифровка КВЛ 2010'!$A$25:$A$26</definedName>
    <definedName name="P1_SC_PROT17" hidden="1">'[9]соц характер'!$A$3:$F$3,'[9]соц характер'!$A$14:$A$15,'[9]соц характер'!$A$19:$A$21,'[9]соц характер'!$C$10:$C$11,'[9]соц характер'!$E$10:$F$11</definedName>
    <definedName name="P1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1_SC_PROT2" hidden="1">'[9]Баланс мощности'!#REF!,'[9]Баланс мощности'!#REF!,'[9]Баланс мощности'!#REF!,'[9]Баланс мощности'!#REF!,'[9]Баланс мощности'!#REF!</definedName>
    <definedName name="P1_SC_PROT26" hidden="1">'[9]П.1.20. расшифровка КВЛ 2010'!$A$17:$A$18,'[9]П.1.20. расшифровка КВЛ 2010'!$A$21:$A$22,'[9]П.1.20. расшифровка КВЛ 2010'!$A$25:$A$26</definedName>
    <definedName name="P1_SC_PROT5" hidden="1">'[9]амортизация по уровням напряжен'!$I$10:$I$13,'[9]амортизация по уровням напряжен'!$I$15:$I$18,'[9]амортизация по уровням напряжен'!$D$15:$F$18</definedName>
    <definedName name="P1_SC_PROT7" hidden="1">'[9]П.1.16. оплата труда'!$E$29:$E$30,'[9]П.1.16. оплата труда'!$D$28,'[9]П.1.16. оплата труда'!$F$28,'[9]П.1.16. оплата труда'!$G$27</definedName>
    <definedName name="P1_SCOPE_NET_DATE" localSheetId="1" hidden="1">#REF!,#REF!,#REF!,#REF!</definedName>
    <definedName name="P1_SCOPE_NET_DATE" hidden="1">#REF!,#REF!,#REF!,#REF!</definedName>
    <definedName name="P1_SCOPE_NET_NVV" localSheetId="1" hidden="1">#REF!,#REF!,#REF!,#REF!,#REF!,#REF!,#REF!</definedName>
    <definedName name="P1_SCOPE_NET_NVV" hidden="1">#REF!,#REF!,#REF!,#REF!,#REF!,#REF!,#REF!</definedName>
    <definedName name="P1_SCOPE_PROT1" localSheetId="1" hidden="1">#REF!,#REF!,#REF!,#REF!,#REF!</definedName>
    <definedName name="P1_SCOPE_PROT1" hidden="1">#REF!,#REF!,#REF!,#REF!,#REF!</definedName>
    <definedName name="P1_SCOPE_PROT13" localSheetId="1" hidden="1">#REF!,#REF!,#REF!,#REF!,#REF!,#REF!,#REF!,#REF!</definedName>
    <definedName name="P1_SCOPE_PROT13" hidden="1">#REF!,#REF!,#REF!,#REF!,#REF!,#REF!,#REF!,#REF!</definedName>
    <definedName name="P1_SCOPE_PROT14" localSheetId="1" hidden="1">#REF!,#REF!,#REF!,#REF!,#REF!,#REF!,#REF!,#REF!</definedName>
    <definedName name="P1_SCOPE_PROT14" hidden="1">#REF!,#REF!,#REF!,#REF!,#REF!,#REF!,#REF!,#REF!</definedName>
    <definedName name="P1_SCOPE_PROT16" localSheetId="1" hidden="1">#REF!,#REF!,#REF!,#REF!,#REF!,#REF!</definedName>
    <definedName name="P1_SCOPE_PROT16" hidden="1">#REF!,#REF!,#REF!,#REF!,#REF!,#REF!</definedName>
    <definedName name="P1_SCOPE_PROT2" localSheetId="1" hidden="1">[10]П1.5!#REF!,[10]П1.5!#REF!,[10]П1.5!#REF!,[10]П1.5!#REF!,[10]П1.5!#REF!</definedName>
    <definedName name="P1_SCOPE_PROT2" hidden="1">[10]П1.5!#REF!,[10]П1.5!#REF!,[10]П1.5!#REF!,[10]П1.5!#REF!,[10]П1.5!#REF!</definedName>
    <definedName name="P1_SCOPE_PROT22" localSheetId="1" hidden="1">#REF!,#REF!,#REF!,#REF!,#REF!,#REF!,#REF!</definedName>
    <definedName name="P1_SCOPE_PROT22" hidden="1">#REF!,#REF!,#REF!,#REF!,#REF!,#REF!,#REF!</definedName>
    <definedName name="P1_SCOPE_PROT27" localSheetId="1" hidden="1">#REF!,#REF!,#REF!,#REF!,#REF!,#REF!</definedName>
    <definedName name="P1_SCOPE_PROT27" hidden="1">#REF!,#REF!,#REF!,#REF!,#REF!,#REF!</definedName>
    <definedName name="P1_SCOPE_PROT34" localSheetId="1" hidden="1">#REF!,#REF!,#REF!,#REF!,#REF!,#REF!</definedName>
    <definedName name="P1_SCOPE_PROT34" hidden="1">#REF!,#REF!,#REF!,#REF!,#REF!,#REF!</definedName>
    <definedName name="P1_SCOPE_PROT5" localSheetId="1" hidden="1">#REF!,#REF!,#REF!</definedName>
    <definedName name="P1_SCOPE_PROT5" hidden="1">#REF!,#REF!,#REF!</definedName>
    <definedName name="P1_SCOPE_PROT8" localSheetId="1" hidden="1">#REF!,#REF!,#REF!,#REF!</definedName>
    <definedName name="P1_SCOPE_PROT8" hidden="1">#REF!,#REF!,#REF!,#REF!</definedName>
    <definedName name="P1_SCOPE_REGS" localSheetId="1" hidden="1">#REF!,#REF!,#REF!,#REF!,#REF!</definedName>
    <definedName name="P1_SCOPE_REGS" hidden="1">#REF!,#REF!,#REF!,#REF!,#REF!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_PROT1" localSheetId="1" hidden="1">'[9]Баланс энергии'!#REF!,'[9]Баланс энергии'!#REF!,'[9]Баланс энергии'!#REF!,'[9]Баланс энергии'!#REF!,'[9]Баланс энергии'!#REF!</definedName>
    <definedName name="P2_SC_PROT1" hidden="1">'[9]Баланс энергии'!#REF!,'[9]Баланс энергии'!#REF!,'[9]Баланс энергии'!#REF!,'[9]Баланс энергии'!#REF!,'[9]Баланс энергии'!#REF!</definedName>
    <definedName name="P2_SC_PROT15" hidden="1">'[9]П.1.20. расшифровка КВЛ 2010'!$A$29:$A$30,'[9]П.1.20. расшифровка КВЛ 2010'!$A$33:$A$34,'[9]П.1.20. расшифровка КВЛ 2010'!$A$37:$A$38</definedName>
    <definedName name="P2_SC_PROT17" hidden="1">'[9]соц характер'!$C$14:$C$15,'[9]соц характер'!$E$14:$F$15,'[9]соц характер'!$C$17,'[9]соц характер'!$E$17:$F$17,'[9]соц характер'!$C$19:$C$20</definedName>
    <definedName name="P2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2_SC_PROT2" hidden="1">'[9]Баланс мощности'!#REF!,'[9]Баланс мощности'!#REF!,'[9]Баланс мощности'!#REF!,'[9]Баланс мощности'!#REF!,'[9]Баланс мощности'!#REF!</definedName>
    <definedName name="P2_SC_PROT26" hidden="1">'[9]П.1.20. расшифровка КВЛ 2010'!$A$29:$A$30,'[9]П.1.20. расшифровка КВЛ 2010'!$A$33:$A$34,'[9]П.1.20. расшифровка КВЛ 2010'!$A$37:$A$38</definedName>
    <definedName name="P2_SC_PROT7" hidden="1">'[9]П.1.16. оплата труда'!$F$25,'[9]П.1.16. оплата труда'!$D$25,'[9]П.1.16. оплата труда'!$D$22,'[9]П.1.16. оплата труда'!$G$24,'[9]П.1.16. оплата труда'!$F$22</definedName>
    <definedName name="P2_SCOPE_PROT1" localSheetId="1" hidden="1">#REF!,#REF!,#REF!,#REF!,#REF!</definedName>
    <definedName name="P2_SCOPE_PROT1" hidden="1">#REF!,#REF!,#REF!,#REF!,#REF!</definedName>
    <definedName name="P2_SCOPE_PROT13" localSheetId="1" hidden="1">#REF!,#REF!,#REF!,#REF!,#REF!,#REF!,#REF!,#REF!</definedName>
    <definedName name="P2_SCOPE_PROT13" hidden="1">#REF!,#REF!,#REF!,#REF!,#REF!,#REF!,#REF!,#REF!</definedName>
    <definedName name="P2_SCOPE_PROT14" localSheetId="1" hidden="1">#REF!,#REF!,#REF!,#REF!,#REF!,#REF!,#REF!,#REF!</definedName>
    <definedName name="P2_SCOPE_PROT14" hidden="1">#REF!,#REF!,#REF!,#REF!,#REF!,#REF!,#REF!,#REF!</definedName>
    <definedName name="P2_SCOPE_PROT2" localSheetId="1" hidden="1">[10]П1.5!#REF!,[10]П1.5!#REF!,[10]П1.5!#REF!,[10]П1.5!#REF!,[10]П1.5!#REF!</definedName>
    <definedName name="P2_SCOPE_PROT2" hidden="1">[10]П1.5!#REF!,[10]П1.5!#REF!,[10]П1.5!#REF!,[10]П1.5!#REF!,[10]П1.5!#REF!</definedName>
    <definedName name="P2_SCOPE_PROT22" localSheetId="1" hidden="1">#REF!,#REF!,#REF!,#REF!,#REF!,#REF!</definedName>
    <definedName name="P2_SCOPE_PROT22" hidden="1">#REF!,#REF!,#REF!,#REF!,#REF!,#REF!</definedName>
    <definedName name="P2_SCOPE_PROT27" localSheetId="1" hidden="1">#REF!,#REF!,#REF!,#REF!,#REF!,#REF!</definedName>
    <definedName name="P2_SCOPE_PROT27" hidden="1">#REF!,#REF!,#REF!,#REF!,#REF!,#REF!</definedName>
    <definedName name="P2_SCOPE_PROT5" localSheetId="1" hidden="1">#REF!,#REF!,#REF!</definedName>
    <definedName name="P2_SCOPE_PROT5" hidden="1">#REF!,#REF!,#REF!</definedName>
    <definedName name="P2_SCOPE_PROT8" localSheetId="1" hidden="1">#REF!,#REF!,#REF!,#REF!</definedName>
    <definedName name="P2_SCOPE_PROT8" hidden="1">#REF!,#REF!,#REF!,#REF!</definedName>
    <definedName name="P3_SC_PROT1" localSheetId="1" hidden="1">'[9]Баланс энергии'!#REF!,'[9]Баланс энергии'!#REF!,'[9]Баланс энергии'!#REF!,'[9]Баланс энергии'!#REF!,'[9]Баланс энергии'!#REF!</definedName>
    <definedName name="P3_SC_PROT1" hidden="1">'[9]Баланс энергии'!#REF!,'[9]Баланс энергии'!#REF!,'[9]Баланс энергии'!#REF!,'[9]Баланс энергии'!#REF!,'[9]Баланс энергии'!#REF!</definedName>
    <definedName name="P3_SC_PROT15" hidden="1">'[9]П.1.20. расшифровка КВЛ 2010'!$B$43,'[9]П.1.20. расшифровка КВЛ 2010'!$C$37:$G$38,'[9]П.1.20. расшифровка КВЛ 2010'!$C$33:$G$34</definedName>
    <definedName name="P3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3_SC_PROT2" hidden="1">'[9]Баланс мощности'!#REF!,'[9]Баланс мощности'!#REF!,'[9]Баланс мощности'!#REF!,'[9]Баланс мощности'!#REF!,'[9]Баланс мощности'!#REF!</definedName>
    <definedName name="P3_SC_PROT26" hidden="1">'[9]П.1.20. расшифровка КВЛ 2010'!$B$43,'[9]П.1.20. расшифровка КВЛ 2010'!$C$37:$G$38,'[9]П.1.20. расшифровка КВЛ 2010'!$C$33:$G$34</definedName>
    <definedName name="P3_SC_PROT7" hidden="1">'[9]П.1.16. оплата труда'!$G$21,'[9]П.1.16. оплата труда'!$F$19,'[9]П.1.16. оплата труда'!$D$19,'[9]П.1.16. оплата труда'!$G$18,'[9]П.1.16. оплата труда'!$F$16</definedName>
    <definedName name="P3_SCOPE_PROT1" localSheetId="1" hidden="1">#REF!,#REF!,#REF!,#REF!,#REF!</definedName>
    <definedName name="P3_SCOPE_PROT1" hidden="1">#REF!,#REF!,#REF!,#REF!,#REF!</definedName>
    <definedName name="P3_SCOPE_PROT14" localSheetId="1" hidden="1">#REF!,#REF!,#REF!,#REF!,#REF!,#REF!,#REF!,#REF!,#REF!</definedName>
    <definedName name="P3_SCOPE_PROT14" hidden="1">#REF!,#REF!,#REF!,#REF!,#REF!,#REF!,#REF!,#REF!,#REF!</definedName>
    <definedName name="P3_SCOPE_PROT2" localSheetId="1" hidden="1">[10]П1.5!#REF!,[10]П1.5!#REF!,[10]П1.5!#REF!,[10]П1.5!#REF!,[10]П1.5!#REF!</definedName>
    <definedName name="P3_SCOPE_PROT2" hidden="1">[10]П1.5!#REF!,[10]П1.5!#REF!,[10]П1.5!#REF!,[10]П1.5!#REF!,[10]П1.5!#REF!</definedName>
    <definedName name="P3_SCOPE_PROT8" localSheetId="1" hidden="1">#REF!,#REF!,#REF!,#REF!,#REF!</definedName>
    <definedName name="P3_SCOPE_PROT8" hidden="1">#REF!,#REF!,#REF!,#REF!,#REF!</definedName>
    <definedName name="P4_SC_PROT1" localSheetId="1" hidden="1">'[9]Баланс энергии'!#REF!,'[9]Баланс энергии'!#REF!,'[9]Баланс энергии'!#REF!,'[9]Баланс энергии'!#REF!,'[9]Баланс энергии'!#REF!</definedName>
    <definedName name="P4_SC_PROT1" hidden="1">'[9]Баланс энергии'!#REF!,'[9]Баланс энергии'!#REF!,'[9]Баланс энергии'!#REF!,'[9]Баланс энергии'!#REF!,'[9]Баланс энергии'!#REF!</definedName>
    <definedName name="P4_SC_PROT15" hidden="1">'[9]П.1.20. расшифровка КВЛ 2010'!$C$29:$G$30,'[9]П.1.20. расшифровка КВЛ 2010'!$C$25:$G$26,'[9]П.1.20. расшифровка КВЛ 2010'!$C$21:$G$22</definedName>
    <definedName name="P4_SC_PROT2" localSheetId="1" hidden="1">'[9]Баланс мощности'!#REF!,'[9]Баланс мощности'!#REF!,'[9]Баланс мощности'!#REF!,'[9]Баланс мощности'!#REF!,'[9]Баланс мощности'!#REF!</definedName>
    <definedName name="P4_SC_PROT2" hidden="1">'[9]Баланс мощности'!#REF!,'[9]Баланс мощности'!#REF!,'[9]Баланс мощности'!#REF!,'[9]Баланс мощности'!#REF!,'[9]Баланс мощности'!#REF!</definedName>
    <definedName name="P4_SC_PROT26" hidden="1">'[9]П.1.20. расшифровка КВЛ 2010'!$C$29:$G$30,'[9]П.1.20. расшифровка КВЛ 2010'!$C$25:$G$26,'[9]П.1.20. расшифровка КВЛ 2010'!$C$21:$G$22</definedName>
    <definedName name="P4_SC_PROT7" hidden="1">'[9]П.1.16. оплата труда'!$D$16,'[9]П.1.16. оплата труда'!$D$13,'[9]П.1.16. оплата труда'!$F$13,'[9]П.1.16. оплата труда'!$G$15,'[9]П.1.16. оплата труда'!$G$12</definedName>
    <definedName name="P4_SCOPE_PROT1" localSheetId="1" hidden="1">#REF!,#REF!,#REF!,#REF!,#REF!</definedName>
    <definedName name="P4_SCOPE_PROT1" hidden="1">#REF!,#REF!,#REF!,#REF!,#REF!</definedName>
    <definedName name="P4_SCOPE_PROT14" localSheetId="1" hidden="1">#REF!,#REF!,#REF!,#REF!,#REF!,#REF!,#REF!,#REF!,#REF!</definedName>
    <definedName name="P4_SCOPE_PROT14" hidden="1">#REF!,#REF!,#REF!,#REF!,#REF!,#REF!,#REF!,#REF!,#REF!</definedName>
    <definedName name="P4_SCOPE_PROT2" localSheetId="1" hidden="1">[10]П1.5!#REF!,[10]П1.5!#REF!,[10]П1.5!#REF!,[10]П1.5!#REF!,[10]П1.5!#REF!</definedName>
    <definedName name="P4_SCOPE_PROT2" hidden="1">[10]П1.5!#REF!,[10]П1.5!#REF!,[10]П1.5!#REF!,[10]П1.5!#REF!,[10]П1.5!#REF!</definedName>
    <definedName name="P4_SCOPE_PROT8" localSheetId="1" hidden="1">#REF!,#REF!,#REF!,#REF!,#REF!</definedName>
    <definedName name="P4_SCOPE_PROT8" hidden="1">#REF!,#REF!,#REF!,#REF!,#REF!</definedName>
    <definedName name="P5_SC_PROT1" localSheetId="1" hidden="1">'[9]Баланс энергии'!#REF!,'[9]Баланс энергии'!#REF!,'[9]Баланс энергии'!#REF!,'[9]Баланс энергии'!#REF!,'[9]Баланс энергии'!#REF!</definedName>
    <definedName name="P5_SC_PROT1" hidden="1">'[9]Баланс энергии'!#REF!,'[9]Баланс энергии'!#REF!,'[9]Баланс энергии'!#REF!,'[9]Баланс энергии'!#REF!,'[9]Баланс энергии'!#REF!</definedName>
    <definedName name="P5_SC_PROT15" hidden="1">'[9]П.1.20. расшифровка КВЛ 2010'!$C$17:$G$18,'[9]П.1.20. расшифровка КВЛ 2010'!$C$12:$G$14,'[9]П.1.20. расшифровка КВЛ 2010'!$A$4:$G$4</definedName>
    <definedName name="P5_SC_PROT26" hidden="1">'[9]П.1.20. расшифровка КВЛ 2010'!$C$17:$G$18,'[9]П.1.20. расшифровка КВЛ 2010'!$C$12:$G$14,'[9]П.1.20. расшифровка КВЛ 2010'!$A$4:$G$4</definedName>
    <definedName name="P5_SC_PROT7" hidden="1">'[9]П.1.16. оплата труда'!$F$10:$G$10,'[9]П.1.16. оплата труда'!$D$10,'[9]П.1.16. оплата труда'!$C$8:$G$8,'[9]П.1.16. оплата труда'!$C$29:$C$30,P1_SC_PROT7</definedName>
    <definedName name="P5_SCOPE_PROT1" localSheetId="1" hidden="1">#REF!,#REF!,#REF!,#REF!,#REF!</definedName>
    <definedName name="P5_SCOPE_PROT1" hidden="1">#REF!,#REF!,#REF!,#REF!,#REF!</definedName>
    <definedName name="P5_SCOPE_PROT2" localSheetId="1" hidden="1">[10]П1.5!#REF!,[10]П1.5!#REF!,[10]П1.5!#REF!,[10]П1.5!#REF!,[10]П1.5!#REF!</definedName>
    <definedName name="P5_SCOPE_PROT2" hidden="1">[10]П1.5!#REF!,[10]П1.5!#REF!,[10]П1.5!#REF!,[10]П1.5!#REF!,[10]П1.5!#REF!</definedName>
    <definedName name="P5_SCOPE_PROT8" localSheetId="1" hidden="1">#REF!,#REF!,#REF!,#REF!,#REF!</definedName>
    <definedName name="P5_SCOPE_PROT8" hidden="1">#REF!,#REF!,#REF!,#REF!,#REF!</definedName>
    <definedName name="P6_SC_PROT1" localSheetId="1" hidden="1">'[9]Баланс энергии'!#REF!,'[9]Баланс энергии'!#REF!,'[9]Баланс энергии'!#REF!,'[9]Баланс энергии'!$B$8:$B$9,баланс!P1_SC_PROT1,баланс!P2_SC_PROT1</definedName>
    <definedName name="P6_SC_PROT1" hidden="1">'[9]Баланс энергии'!#REF!,'[9]Баланс энергии'!#REF!,'[9]Баланс энергии'!#REF!,'[9]Баланс энергии'!$B$8:$B$9,P1_SC_PROT1,P2_SC_PROT1</definedName>
    <definedName name="P6_SCOPE_PROT1" localSheetId="1" hidden="1">#REF!,#REF!,#REF!,#REF!,баланс!P1_SCOPE_PROT1,баланс!P2_SCOPE_PROT1</definedName>
    <definedName name="P6_SCOPE_PROT1" hidden="1">#REF!,#REF!,#REF!,#REF!,P1_SCOPE_PROT1,P2_SCOPE_PROT1</definedName>
    <definedName name="P6_SCOPE_PROT8" localSheetId="1" hidden="1">#REF!,#REF!,#REF!,#REF!</definedName>
    <definedName name="P6_SCOPE_PROT8" hidden="1">#REF!,#REF!,#REF!,#REF!</definedName>
    <definedName name="poiuyfrts" localSheetId="1">#N/A</definedName>
    <definedName name="poiuyfrts">#N/A</definedName>
    <definedName name="popiiiiiiiiiiiiiiiiiii" hidden="1">{#N/A,#N/A,TRUE,"Лист1";#N/A,#N/A,TRUE,"Лист2";#N/A,#N/A,TRUE,"Лист3"}</definedName>
    <definedName name="popiopoiioj" localSheetId="1">#N/A</definedName>
    <definedName name="popiopoiioj">#N/A</definedName>
    <definedName name="popipuiouiguyg" localSheetId="1">#N/A</definedName>
    <definedName name="popipuiouiguyg">#N/A</definedName>
    <definedName name="rdcfgffffffffffffff" localSheetId="1">#N/A</definedName>
    <definedName name="rdcfgffffffffffffff">#N/A</definedName>
    <definedName name="rdffffffffffff" localSheetId="1">#N/A</definedName>
    <definedName name="rdffffffffffff">#N/A</definedName>
    <definedName name="reddddddddddddddddd" localSheetId="1">#N/A</definedName>
    <definedName name="reddddddddddddddddd">#N/A</definedName>
    <definedName name="reeeeeeeeeeeeeeeeeee" localSheetId="1">#N/A</definedName>
    <definedName name="reeeeeeeeeeeeeeeeeee">#N/A</definedName>
    <definedName name="REGION">[3]TEHSHEET!$A$1:$A$84</definedName>
    <definedName name="region_name">[6]Титульный!$F$8</definedName>
    <definedName name="rererrrrrrrrrrrrrrrr" localSheetId="1">#N/A</definedName>
    <definedName name="rererrrrrrrrrrrrrrrr">#N/A</definedName>
    <definedName name="rerrrr" localSheetId="1">#N/A</definedName>
    <definedName name="rerrrr">#N/A</definedName>
    <definedName name="rerttryu" hidden="1">{#N/A,#N/A,TRUE,"Лист1";#N/A,#N/A,TRUE,"Лист2";#N/A,#N/A,TRUE,"Лист3"}</definedName>
    <definedName name="retruiyi" localSheetId="1">#N/A</definedName>
    <definedName name="retruiyi">#N/A</definedName>
    <definedName name="retytttttttttttttttttt" localSheetId="1">#N/A</definedName>
    <definedName name="retytttttttttttttttttt">#N/A</definedName>
    <definedName name="rhfgfh" localSheetId="1">#N/A</definedName>
    <definedName name="rhfgfh">#N/A</definedName>
    <definedName name="rrtdrdrdsf" hidden="1">{#N/A,#N/A,TRUE,"Лист1";#N/A,#N/A,TRUE,"Лист2";#N/A,#N/A,TRUE,"Лист3"}</definedName>
    <definedName name="rtttttttt" localSheetId="1">#N/A</definedName>
    <definedName name="rtttttttt">#N/A</definedName>
    <definedName name="rtyuiuy" localSheetId="1">#N/A</definedName>
    <definedName name="rtyuiuy">#N/A</definedName>
    <definedName name="S1_" localSheetId="1">#REF!</definedName>
    <definedName name="S1_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_PROT1" localSheetId="1">баланс!P3_SC_PROT1,баланс!P4_SC_PROT1,баланс!P5_SC_PROT1,баланс!P6_SC_PROT1</definedName>
    <definedName name="SC_PROT1">P3_SC_PROT1,P4_SC_PROT1,P5_SC_PROT1,P6_SC_PROT1</definedName>
    <definedName name="SC_PROT10">'[9]Ремонты 2011'!$G$9:$G$11,P1_SC_PROT10</definedName>
    <definedName name="SC_PROT11">'[9]Сводная ремонт'!$F$10:$F$11,'[9]Сводная ремонт'!$C$14:$F$15,'[9]Сводная ремонт'!$D$10:$D$11</definedName>
    <definedName name="SC_PROT12">[9]Проч.прямые!$A$3:$F$3,[9]Проч.прямые!$A$11:$F$13</definedName>
    <definedName name="SC_PROT13" localSheetId="1">#REF!,#REF!,#REF!,#REF!,#REF!,#REF!</definedName>
    <definedName name="SC_PROT13">#REF!,#REF!,#REF!,#REF!,#REF!,#REF!</definedName>
    <definedName name="SC_PROT14">[9]Общеэксплуатационные!$A$3:$F$3,[9]Общеэксплуатационные!$A$11:$A$13,P1_SC_PROT14</definedName>
    <definedName name="SC_PROT15">'[9]П.1.20. расшифровка КВЛ 2010'!$A$12:$A$14,P1_SC_PROT15,P2_SC_PROT15,P3_SC_PROT15,P4_SC_PROT15,P5_SC_PROT15</definedName>
    <definedName name="SC_PROT16">'[9]КВЛ Сводная'!$B$8:$E$11,'[9]КВЛ Сводная'!$A$3:$F$3</definedName>
    <definedName name="SC_PROT17">'[9]соц характер'!$E$19:$F$20,'[9]соц характер'!$B$22,'[9]соц характер'!$D$22,'[9]соц характер'!$A$10:$A$11,P1_SC_PROT17,P2_SC_PROT17</definedName>
    <definedName name="SC_PROT18">'[9]Н на Им'!$B$10,'[9]Н на Им'!$D$10,'[9]Н на Им'!$E$8:$F$9,'[9]Н на Им'!$F$11:$F$15,'[9]Н на Им'!$C$8:$C$9</definedName>
    <definedName name="SC_PROT19">'[9]П.1.18. Калькуляция'!$C$23:$G$23,'[9]П.1.18. Калькуляция'!$A$3:$G$3,'[9]П.1.18. Калькуляция'!$C$13:$F$16</definedName>
    <definedName name="SC_PROT2" localSheetId="1">баланс!P1_SC_PROT2,баланс!P2_SC_PROT2,баланс!P3_SC_PROT2,баланс!P4_SC_PROT2</definedName>
    <definedName name="SC_PROT2">P1_SC_PROT2,P2_SC_PROT2,P3_SC_PROT2,P4_SC_PROT2</definedName>
    <definedName name="SC_PROT20">'[9]П.1.21 Прибыль'!$C$8:$F$11,'[9]П.1.21 Прибыль'!$A$3:$H$3</definedName>
    <definedName name="SC_PROT21" localSheetId="1">[9]П.1.24!#REF!,[9]П.1.24!#REF!,[9]П.1.24!#REF!</definedName>
    <definedName name="SC_PROT21">[9]П.1.24!#REF!,[9]П.1.24!#REF!,[9]П.1.24!#REF!</definedName>
    <definedName name="SC_PROT22" localSheetId="1">[9]П.1.25!#REF!,[9]П.1.25!#REF!</definedName>
    <definedName name="SC_PROT22">[9]П.1.25!#REF!,[9]П.1.25!#REF!</definedName>
    <definedName name="SC_PROT3">[9]П2.1!$G$29:$G$38,[9]П2.1!$G$8:$G$27,[9]П2.1!$G$41:$G$44</definedName>
    <definedName name="SC_PROT5">'[9]амортизация по уровням напряжен'!$D$20:$F$23,'[9]амортизация по уровням напряжен'!$I$20:$I$23,'[9]амортизация по уровням напряжен'!$D$10:$F$13,P1_SC_PROT5</definedName>
    <definedName name="SC_PROT6">[9]П.1.17!$C$8:$G$10,[9]П.1.17!$C$14:$G$14</definedName>
    <definedName name="SC_PROT7">P2_SC_PROT7,P3_SC_PROT7,P4_SC_PROT7,P5_SC_PROT7</definedName>
    <definedName name="SC_PROT9">[9]материалы!$D$12,[9]материалы!$C$9:$C$10,[9]материалы!$E$9:$F$10,[9]материалы!$A$9:$A$10,[9]материалы!$B$12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DIP1_1" localSheetId="1">#REF!</definedName>
    <definedName name="SCOPE_DIP1_1">#REF!</definedName>
    <definedName name="SCOPE_DIP1_2" localSheetId="1">#REF!</definedName>
    <definedName name="SCOPE_DIP1_2">#REF!</definedName>
    <definedName name="SCOPE_MNTH">[11]TEHSHEET!$E$7:$E$18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PROT1" localSheetId="1">баланс!P3_SCOPE_PROT1,баланс!P4_SCOPE_PROT1,баланс!P5_SCOPE_PROT1,баланс!P6_SCOPE_PROT1</definedName>
    <definedName name="SCOPE_PROT1">P3_SCOPE_PROT1,P4_SCOPE_PROT1,P5_SCOPE_PROT1,P6_SCOPE_PROT1</definedName>
    <definedName name="SCOPE_PROT10" localSheetId="1">#REF!,#REF!,#REF!,#REF!,#REF!,#REF!</definedName>
    <definedName name="SCOPE_PROT10">#REF!,#REF!,#REF!,#REF!,#REF!,#REF!</definedName>
    <definedName name="SCOPE_PROT11" localSheetId="1">#REF!,#REF!,#REF!,#REF!</definedName>
    <definedName name="SCOPE_PROT11">#REF!,#REF!,#REF!,#REF!</definedName>
    <definedName name="SCOPE_PROT12" localSheetId="1">#REF!,#REF!,#REF!</definedName>
    <definedName name="SCOPE_PROT12">#REF!,#REF!,#REF!</definedName>
    <definedName name="SCOPE_PROT13" localSheetId="1">#REF!,#REF!,баланс!P1_SCOPE_PROT13,баланс!P2_SCOPE_PROT13</definedName>
    <definedName name="SCOPE_PROT13">#REF!,#REF!,P1_SCOPE_PROT13,P2_SCOPE_PROT13</definedName>
    <definedName name="SCOPE_PROT14" localSheetId="1">#REF!,#REF!,#REF!,баланс!P1_SCOPE_PROT14,баланс!P2_SCOPE_PROT14,баланс!P3_SCOPE_PROT14,баланс!P4_SCOPE_PROT14</definedName>
    <definedName name="SCOPE_PROT14">#REF!,#REF!,#REF!,P1_SCOPE_PROT14,P2_SCOPE_PROT14,P3_SCOPE_PROT14,P4_SCOPE_PROT14</definedName>
    <definedName name="SCOPE_PROT15" localSheetId="1">#REF!,#REF!</definedName>
    <definedName name="SCOPE_PROT15">#REF!,#REF!</definedName>
    <definedName name="SCOPE_PROT16" localSheetId="1">#REF!,#REF!,#REF!,баланс!P1_SCOPE_PROT16</definedName>
    <definedName name="SCOPE_PROT16">#REF!,#REF!,#REF!,P1_SCOPE_PROT16</definedName>
    <definedName name="SCOPE_PROT17" localSheetId="1">#REF!</definedName>
    <definedName name="SCOPE_PROT17">#REF!</definedName>
    <definedName name="SCOPE_PROT18" localSheetId="1">#REF!,#REF!,#REF!</definedName>
    <definedName name="SCOPE_PROT18">#REF!,#REF!,#REF!</definedName>
    <definedName name="SCOPE_PROT19" localSheetId="1">#REF!,#REF!,#REF!</definedName>
    <definedName name="SCOPE_PROT19">#REF!,#REF!,#REF!</definedName>
    <definedName name="SCOPE_PROT2" localSheetId="1">баланс!P1_SCOPE_PROT2,баланс!P2_SCOPE_PROT2,баланс!P3_SCOPE_PROT2,баланс!P4_SCOPE_PROT2,баланс!P5_SCOPE_PROT2</definedName>
    <definedName name="SCOPE_PROT2">P1_SCOPE_PROT2,P2_SCOPE_PROT2,P3_SCOPE_PROT2,P4_SCOPE_PROT2,P5_SCOPE_PROT2</definedName>
    <definedName name="SCOPE_PROT20" localSheetId="1">#REF!,#REF!,#REF!,#REF!</definedName>
    <definedName name="SCOPE_PROT20">#REF!,#REF!,#REF!,#REF!</definedName>
    <definedName name="SCOPE_PROT21" localSheetId="1">#REF!,#REF!,#REF!,#REF!,#REF!,#REF!,#REF!,#REF!</definedName>
    <definedName name="SCOPE_PROT21">#REF!,#REF!,#REF!,#REF!,#REF!,#REF!,#REF!,#REF!</definedName>
    <definedName name="SCOPE_PROT22" localSheetId="1">#REF!,#REF!,#REF!,#REF!,баланс!P1_SCOPE_PROT22,баланс!P2_SCOPE_PROT22</definedName>
    <definedName name="SCOPE_PROT22">#REF!,#REF!,#REF!,#REF!,P1_SCOPE_PROT22,P2_SCOPE_PROT22</definedName>
    <definedName name="SCOPE_PROT23" localSheetId="1">#REF!,#REF!,#REF!,#REF!,#REF!</definedName>
    <definedName name="SCOPE_PROT23">#REF!,#REF!,#REF!,#REF!,#REF!</definedName>
    <definedName name="SCOPE_PROT24" localSheetId="1">#REF!,#REF!,#REF!,#REF!,#REF!</definedName>
    <definedName name="SCOPE_PROT24">#REF!,#REF!,#REF!,#REF!,#REF!</definedName>
    <definedName name="SCOPE_PROT25" localSheetId="1">#REF!,#REF!,#REF!,#REF!,#REF!</definedName>
    <definedName name="SCOPE_PROT25">#REF!,#REF!,#REF!,#REF!,#REF!</definedName>
    <definedName name="SCOPE_PROT26" localSheetId="1">#REF!,#REF!,#REF!,#REF!,#REF!</definedName>
    <definedName name="SCOPE_PROT26">#REF!,#REF!,#REF!,#REF!,#REF!</definedName>
    <definedName name="SCOPE_PROT27" localSheetId="1">#REF!,#REF!,#REF!,#REF!,#REF!,баланс!P1_SCOPE_PROT27,баланс!P2_SCOPE_PROT27</definedName>
    <definedName name="SCOPE_PROT27">#REF!,#REF!,#REF!,#REF!,#REF!,P1_SCOPE_PROT27,P2_SCOPE_PROT27</definedName>
    <definedName name="SCOPE_PROT28" localSheetId="1">#REF!</definedName>
    <definedName name="SCOPE_PROT28">#REF!</definedName>
    <definedName name="SCOPE_PROT29" localSheetId="1">#REF!,#REF!,#REF!,#REF!</definedName>
    <definedName name="SCOPE_PROT29">#REF!,#REF!,#REF!,#REF!</definedName>
    <definedName name="SCOPE_PROT3" localSheetId="1">#REF!,#REF!,#REF!</definedName>
    <definedName name="SCOPE_PROT3">#REF!,#REF!,#REF!</definedName>
    <definedName name="SCOPE_PROT30" localSheetId="1">#REF!</definedName>
    <definedName name="SCOPE_PROT30">#REF!</definedName>
    <definedName name="SCOPE_PROT31" localSheetId="1">#REF!</definedName>
    <definedName name="SCOPE_PROT31">#REF!</definedName>
    <definedName name="SCOPE_PROT32" localSheetId="1">#REF!,#REF!,#REF!</definedName>
    <definedName name="SCOPE_PROT32">#REF!,#REF!,#REF!</definedName>
    <definedName name="SCOPE_PROT33" localSheetId="1">#REF!,#REF!,#REF!,#REF!</definedName>
    <definedName name="SCOPE_PROT33">#REF!,#REF!,#REF!,#REF!</definedName>
    <definedName name="SCOPE_PROT34" localSheetId="1">#REF!,баланс!P1_SCOPE_PROT34</definedName>
    <definedName name="SCOPE_PROT34">#REF!,P1_SCOPE_PROT34</definedName>
    <definedName name="SCOPE_PROT35" localSheetId="1">#REF!,#REF!,#REF!</definedName>
    <definedName name="SCOPE_PROT35">#REF!,#REF!,#REF!</definedName>
    <definedName name="SCOPE_PROT36" localSheetId="1">#REF!,#REF!</definedName>
    <definedName name="SCOPE_PROT36">#REF!,#REF!</definedName>
    <definedName name="SCOPE_PROT37" localSheetId="1">#REF!,#REF!,#REF!</definedName>
    <definedName name="SCOPE_PROT37">#REF!,#REF!,#REF!</definedName>
    <definedName name="SCOPE_PROT38" localSheetId="1">#REF!,#REF!,#REF!</definedName>
    <definedName name="SCOPE_PROT38">#REF!,#REF!,#REF!</definedName>
    <definedName name="SCOPE_PROT4" localSheetId="1">#REF!</definedName>
    <definedName name="SCOPE_PROT4">#REF!</definedName>
    <definedName name="SCOPE_PROT5" localSheetId="1">баланс!P1_SCOPE_PROT5,баланс!P2_SCOPE_PROT5</definedName>
    <definedName name="SCOPE_PROT5">P1_SCOPE_PROT5,P2_SCOPE_PROT5</definedName>
    <definedName name="SCOPE_PROT6" localSheetId="1">#REF!,#REF!,#REF!</definedName>
    <definedName name="SCOPE_PROT6">#REF!,#REF!,#REF!</definedName>
    <definedName name="SCOPE_PROT7" localSheetId="1">#REF!,#REF!,#REF!,#REF!,#REF!</definedName>
    <definedName name="SCOPE_PROT7">#REF!,#REF!,#REF!,#REF!,#REF!</definedName>
    <definedName name="SCOPE_PROT8" localSheetId="1">#REF!,баланс!P1_SCOPE_PROT8,баланс!P2_SCOPE_PROT8,баланс!P3_SCOPE_PROT8,баланс!P4_SCOPE_PROT8,баланс!P5_SCOPE_PROT8,баланс!P6_SCOPE_PROT8</definedName>
    <definedName name="SCOPE_PROT8">#REF!,P1_SCOPE_PROT8,P2_SCOPE_PROT8,P3_SCOPE_PROT8,P4_SCOPE_PROT8,P5_SCOPE_PROT8,P6_SCOPE_PROT8</definedName>
    <definedName name="SCOPE_PROT9" localSheetId="1">#REF!</definedName>
    <definedName name="SCOPE_PROT9">#REF!</definedName>
    <definedName name="SCOPE_SV_PRT" localSheetId="1">P1_SCOPE_SV_PRT,P2_SCOPE_SV_PRT,P3_SCOPE_SV_PRT</definedName>
    <definedName name="SCOPE_SV_PRT">P1_SCOPE_SV_PRT,P2_SCOPE_SV_PRT,P3_SCOPE_SV_PRT</definedName>
    <definedName name="sdfdgfg" localSheetId="1">#N/A</definedName>
    <definedName name="sdfdgfg">#N/A</definedName>
    <definedName name="sdfdgfjhjk" localSheetId="1">#N/A</definedName>
    <definedName name="sdfdgfjhjk">#N/A</definedName>
    <definedName name="sdfdgghfj" localSheetId="1">#N/A</definedName>
    <definedName name="sdfdgghfj">#N/A</definedName>
    <definedName name="sdfgdfgj" localSheetId="1">#N/A</definedName>
    <definedName name="sdfgdfgj">#N/A</definedName>
    <definedName name="sdsdfsf" localSheetId="1">#N/A</definedName>
    <definedName name="sdsdfsf">#N/A</definedName>
    <definedName name="sfdfdghfj" localSheetId="1">#N/A</definedName>
    <definedName name="sfdfdghfj">#N/A</definedName>
    <definedName name="sfdfghfghj" localSheetId="1">#N/A</definedName>
    <definedName name="sfdfghfghj">#N/A</definedName>
    <definedName name="sfdgfdghj" localSheetId="1">#N/A</definedName>
    <definedName name="sfdgfdghj">#N/A</definedName>
    <definedName name="SV" localSheetId="1">#REF!</definedName>
    <definedName name="SV">#REF!</definedName>
    <definedName name="SV_QV" localSheetId="1">#REF!</definedName>
    <definedName name="SV_QV">#REF!</definedName>
    <definedName name="T1_" localSheetId="1">#REF!</definedName>
    <definedName name="T1_">#REF!</definedName>
    <definedName name="T2_" localSheetId="1">#REF!</definedName>
    <definedName name="T2_">#REF!</definedName>
    <definedName name="T2_DiapProt" localSheetId="1">P1_T2_DiapProt,P2_T2_DiapProt</definedName>
    <definedName name="T2_DiapProt">P1_T2_DiapProt,P2_T2_DiapProt</definedName>
    <definedName name="T3?L1.4.1" localSheetId="1">#REF!</definedName>
    <definedName name="T3?L1.4.1">#REF!</definedName>
    <definedName name="T3?L1.5.1" localSheetId="1">#REF!</definedName>
    <definedName name="T3?L1.5.1">#REF!</definedName>
    <definedName name="T6_Protect" localSheetId="1">P1_T6_Protect,P2_T6_Protect</definedName>
    <definedName name="T6_Protect">P1_T6_Protect,P2_T6_Protect</definedName>
    <definedName name="Tab" localSheetId="1">[2]FES!#REF!</definedName>
    <definedName name="Tab">[2]FES!#REF!</definedName>
    <definedName name="tfggggggggggggggg" localSheetId="1">#N/A</definedName>
    <definedName name="tfggggggggggggggg">#N/A</definedName>
    <definedName name="tfhgfhvfv" localSheetId="1">#N/A</definedName>
    <definedName name="tfhgfhvfv">#N/A</definedName>
    <definedName name="tfjhgjk" localSheetId="1">#N/A</definedName>
    <definedName name="tfjhgjk">#N/A</definedName>
    <definedName name="trffffffffffffffffffffff" localSheetId="1">#N/A</definedName>
    <definedName name="trffffffffffffffffffffff">#N/A</definedName>
    <definedName name="trfgffffffffffff" localSheetId="1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 localSheetId="1">#N/A</definedName>
    <definedName name="trtfffffffffffffffff">#N/A</definedName>
    <definedName name="trttttttttttttttttttt" hidden="1">{#N/A,#N/A,TRUE,"Лист1";#N/A,#N/A,TRUE,"Лист2";#N/A,#N/A,TRUE,"Лист3"}</definedName>
    <definedName name="trtyyyyyyyyyyyyyyyy" localSheetId="1">#N/A</definedName>
    <definedName name="trtyyyyyyyyyyyyyyyy">#N/A</definedName>
    <definedName name="trygy" localSheetId="1">#N/A</definedName>
    <definedName name="trygy">#N/A</definedName>
    <definedName name="trytuy" localSheetId="1">#N/A</definedName>
    <definedName name="trytuy">#N/A</definedName>
    <definedName name="tryyyu" localSheetId="1">#N/A</definedName>
    <definedName name="tryyyu">#N/A</definedName>
    <definedName name="tyrctddfg" localSheetId="1">#N/A</definedName>
    <definedName name="tyrctddfg">#N/A</definedName>
    <definedName name="tyrttttttttttttt" localSheetId="1">#N/A</definedName>
    <definedName name="tyrttttttttttttt">#N/A</definedName>
    <definedName name="uhhhhhhhhhhhhhhhhh" localSheetId="1">#N/A</definedName>
    <definedName name="uhhhhhhhhhhhhhhhhh">#N/A</definedName>
    <definedName name="uhhjhjg" localSheetId="1">#N/A</definedName>
    <definedName name="uhhjhjg">#N/A</definedName>
    <definedName name="uhjhhhhhhhhhhhhh" hidden="1">{#N/A,#N/A,TRUE,"Лист1";#N/A,#N/A,TRUE,"Лист2";#N/A,#N/A,TRUE,"Лист3"}</definedName>
    <definedName name="uhuyguftyf" localSheetId="1">#N/A</definedName>
    <definedName name="uhuyguftyf">#N/A</definedName>
    <definedName name="uiyuyuy" hidden="1">{#N/A,#N/A,TRUE,"Лист1";#N/A,#N/A,TRUE,"Лист2";#N/A,#N/A,TRUE,"Лист3"}</definedName>
    <definedName name="ujyhjggggggggggggggggggggg" localSheetId="1">#N/A</definedName>
    <definedName name="ujyhjggggggggggggggggggggg">#N/A</definedName>
    <definedName name="unhjjjjjjjjjjjjjjjj" localSheetId="1">#N/A</definedName>
    <definedName name="unhjjjjjjjjjjjjjjjj">#N/A</definedName>
    <definedName name="uuuuuuuuuuuuuuuuu" localSheetId="1">#N/A</definedName>
    <definedName name="uuuuuuuuuuuuuuuuu">#N/A</definedName>
    <definedName name="uyttydfddfsdf" localSheetId="1">#N/A</definedName>
    <definedName name="uyttydfddfsdf">#N/A</definedName>
    <definedName name="uytytr" hidden="1">{#N/A,#N/A,TRUE,"Лист1";#N/A,#N/A,TRUE,"Лист2";#N/A,#N/A,TRUE,"Лист3"}</definedName>
    <definedName name="uyughhhhhhhhhhhhhhhhhhhhhh" localSheetId="1">#N/A</definedName>
    <definedName name="uyughhhhhhhhhhhhhhhhhhhhhh">#N/A</definedName>
    <definedName name="uyuhhhhhhhhhhhhhhhhh" localSheetId="1">#N/A</definedName>
    <definedName name="uyuhhhhhhhhhhhhhhhhh">#N/A</definedName>
    <definedName name="uyuiuhj" localSheetId="1">#N/A</definedName>
    <definedName name="uyuiuhj">#N/A</definedName>
    <definedName name="uyuiyuttyt" hidden="1">{#N/A,#N/A,TRUE,"Лист1";#N/A,#N/A,TRUE,"Лист2";#N/A,#N/A,TRUE,"Лист3"}</definedName>
    <definedName name="uyuytuyfgh" localSheetId="1">#N/A</definedName>
    <definedName name="uyuytuyfgh">#N/A</definedName>
    <definedName name="uyyuttr" hidden="1">{#N/A,#N/A,TRUE,"Лист1";#N/A,#N/A,TRUE,"Лист2";#N/A,#N/A,TRUE,"Лист3"}</definedName>
    <definedName name="vbcvfgdfdsa" localSheetId="1">#N/A</definedName>
    <definedName name="vbcvfgdfdsa">#N/A</definedName>
    <definedName name="vbfffffffffffffff" localSheetId="1">#N/A</definedName>
    <definedName name="vbfffffffffffffff">#N/A</definedName>
    <definedName name="vbgffdds" localSheetId="1">#N/A</definedName>
    <definedName name="vbgffdds">#N/A</definedName>
    <definedName name="vbvvcxxxxxxxxxxxx" localSheetId="1">#N/A</definedName>
    <definedName name="vbvvcxxxxxxxxxxxx">#N/A</definedName>
    <definedName name="vccfddfsd" localSheetId="1">#N/A</definedName>
    <definedName name="vccfddfsd">#N/A</definedName>
    <definedName name="vcfdfs" hidden="1">{#N/A,#N/A,TRUE,"Лист1";#N/A,#N/A,TRUE,"Лист2";#N/A,#N/A,TRUE,"Лист3"}</definedName>
    <definedName name="vcfffffffffffffff" localSheetId="1">#N/A</definedName>
    <definedName name="vcfffffffffffffff">#N/A</definedName>
    <definedName name="vcffffffffffffffff" localSheetId="1">#N/A</definedName>
    <definedName name="vcffffffffffffffff">#N/A</definedName>
    <definedName name="vcfffffffffffffffffff" localSheetId="1">#N/A</definedName>
    <definedName name="vcfffffffffffffffffff">#N/A</definedName>
    <definedName name="vcffffffffffffffffffff" localSheetId="1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 localSheetId="1">#N/A</definedName>
    <definedName name="vdfffffffffffffffffff">#N/A</definedName>
    <definedName name="version">[6]Инструкция!$B$3</definedName>
    <definedName name="vffffffffffffffffffff" localSheetId="1">#N/A</definedName>
    <definedName name="vffffffffffffffffffff">#N/A</definedName>
    <definedName name="vfgfffffffffffffffff" localSheetId="1">#N/A</definedName>
    <definedName name="vfgfffffffffffffffff">#N/A</definedName>
    <definedName name="vghfgddfsdaas" localSheetId="1">#N/A</definedName>
    <definedName name="vghfgddfsdaas">#N/A</definedName>
    <definedName name="vvbnbv" localSheetId="1">#N/A</definedName>
    <definedName name="vvbnbv">#N/A</definedName>
    <definedName name="vvvffffffffffffffffff" localSheetId="1">#N/A</definedName>
    <definedName name="vvvffffffffffffffffff">#N/A</definedName>
    <definedName name="waddddddddddddddddddd" hidden="1">{#N/A,#N/A,TRUE,"Лист1";#N/A,#N/A,TRUE,"Лист2";#N/A,#N/A,TRUE,"Лист3"}</definedName>
    <definedName name="wdsfdsssssssssssssssssss" localSheetId="1">#N/A</definedName>
    <definedName name="wdsfdsssssssssssssssssss">#N/A</definedName>
    <definedName name="werrytruy" localSheetId="1">#N/A</definedName>
    <definedName name="werrytruy">#N/A</definedName>
    <definedName name="wertryt" localSheetId="1">#N/A</definedName>
    <definedName name="wertryt">#N/A</definedName>
    <definedName name="wesddddddddddddddddd" hidden="1">{#N/A,#N/A,TRUE,"Лист1";#N/A,#N/A,TRUE,"Лист2";#N/A,#N/A,TRUE,"Лист3"}</definedName>
    <definedName name="wetrtyruy" localSheetId="1">#N/A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 localSheetId="1">#N/A</definedName>
    <definedName name="xcbvbnbm">#N/A</definedName>
    <definedName name="xcfdfdfffffffffffff" localSheetId="1">#N/A</definedName>
    <definedName name="xcfdfdfffffffffffff">#N/A</definedName>
    <definedName name="xdsfds" localSheetId="1">#N/A</definedName>
    <definedName name="xdsfds">#N/A</definedName>
    <definedName name="xvcbvcbn" localSheetId="1">#N/A</definedName>
    <definedName name="xvcbvcbn">#N/A</definedName>
    <definedName name="xvccvcbn" localSheetId="1">#N/A</definedName>
    <definedName name="xvccvcbn">#N/A</definedName>
    <definedName name="xzxsassssssssssssssss" localSheetId="1">#N/A</definedName>
    <definedName name="xzxsassssssssssssssss">#N/A</definedName>
    <definedName name="Years">[3]TEHSHEET!$G$1:$G$5</definedName>
    <definedName name="yfgdfdfffffffffffff" hidden="1">{#N/A,#N/A,TRUE,"Лист1";#N/A,#N/A,TRUE,"Лист2";#N/A,#N/A,TRUE,"Лист3"}</definedName>
    <definedName name="yggfgffffffffff" localSheetId="1">#N/A</definedName>
    <definedName name="yggfgffffffffff">#N/A</definedName>
    <definedName name="yhiuyhiuyhi" localSheetId="1">#N/A</definedName>
    <definedName name="yhiuyhiuyhi">#N/A</definedName>
    <definedName name="yiujhuuuuuuuuuuuuuuuuu" localSheetId="1">#N/A</definedName>
    <definedName name="yiujhuuuuuuuuuuuuuuuuu">#N/A</definedName>
    <definedName name="yiuyiub" localSheetId="1">#N/A</definedName>
    <definedName name="yiuyiub">#N/A</definedName>
    <definedName name="ytgfgffffffffffffff" localSheetId="1">#N/A</definedName>
    <definedName name="ytgfgffffffffffffff">#N/A</definedName>
    <definedName name="ytghfgd" localSheetId="1">#N/A</definedName>
    <definedName name="ytghfgd">#N/A</definedName>
    <definedName name="ytghgggggggggggg" localSheetId="1">#N/A</definedName>
    <definedName name="ytghgggggggggggg">#N/A</definedName>
    <definedName name="ytouy" localSheetId="1">#N/A</definedName>
    <definedName name="ytouy">#N/A</definedName>
    <definedName name="yttttttttttttttt" localSheetId="1">#N/A</definedName>
    <definedName name="yttttttttttttttt">#N/A</definedName>
    <definedName name="ytttttttttttttttttttt" hidden="1">{#N/A,#N/A,TRUE,"Лист1";#N/A,#N/A,TRUE,"Лист2";#N/A,#N/A,TRUE,"Лист3"}</definedName>
    <definedName name="ytuiytu" localSheetId="1">#N/A</definedName>
    <definedName name="ytuiytu">#N/A</definedName>
    <definedName name="ytyggggggggggggggg" hidden="1">{#N/A,#N/A,TRUE,"Лист1";#N/A,#N/A,TRUE,"Лист2";#N/A,#N/A,TRUE,"Лист3"}</definedName>
    <definedName name="yuo" localSheetId="1">#N/A</definedName>
    <definedName name="yuo">#N/A</definedName>
    <definedName name="yutghhhhhhhhhhhhhhhhhh" localSheetId="1">#N/A</definedName>
    <definedName name="yutghhhhhhhhhhhhhhhhhh">#N/A</definedName>
    <definedName name="yutyttry" localSheetId="1">#N/A</definedName>
    <definedName name="yutyttry">#N/A</definedName>
    <definedName name="yuuyjhg" localSheetId="1">#N/A</definedName>
    <definedName name="yuuyjhg">#N/A</definedName>
    <definedName name="zcxvcvcbvvn" localSheetId="1">#N/A</definedName>
    <definedName name="zcxvcvcbvvn">#N/A</definedName>
    <definedName name="АААААААА" localSheetId="1">#N/A</definedName>
    <definedName name="АААААААА">#N/A</definedName>
    <definedName name="ав" localSheetId="1">#N/A</definedName>
    <definedName name="ав">#N/A</definedName>
    <definedName name="ававпаврпв" localSheetId="1">#N/A</definedName>
    <definedName name="ававпаврпв">#N/A</definedName>
    <definedName name="аичавыукфцу" localSheetId="1">#N/A</definedName>
    <definedName name="аичавыукфцу">#N/A</definedName>
    <definedName name="ап" localSheetId="1">#N/A</definedName>
    <definedName name="ап">#N/A</definedName>
    <definedName name="апапарп" localSheetId="1">#N/A</definedName>
    <definedName name="апапарп">#N/A</definedName>
    <definedName name="аппячфы" localSheetId="1">#N/A</definedName>
    <definedName name="аппячфы">#N/A</definedName>
    <definedName name="б" localSheetId="1">#REF!</definedName>
    <definedName name="б">#REF!</definedName>
    <definedName name="Базовые">'[12]Производство электроэнергии'!$A$95</definedName>
    <definedName name="БазовыйПериод">[13]Заголовок!$B$15</definedName>
    <definedName name="Бюджетные_электроэнергии">'[12]Производство электроэнергии'!$A$111</definedName>
    <definedName name="в23ё" localSheetId="1">#N/A</definedName>
    <definedName name="в23ё">#N/A</definedName>
    <definedName name="вв" localSheetId="1">#N/A</definedName>
    <definedName name="вв">#N/A</definedName>
    <definedName name="впававапв" localSheetId="1">#N/A</definedName>
    <definedName name="впававапв">#N/A</definedName>
    <definedName name="впавпапаарп" localSheetId="1">#N/A</definedName>
    <definedName name="впавпапаарп">#N/A</definedName>
    <definedName name="второй" localSheetId="1">#REF!</definedName>
    <definedName name="второй">#REF!</definedName>
    <definedName name="вуавпаорпл" localSheetId="1">#N/A</definedName>
    <definedName name="вуавпаорпл">#N/A</definedName>
    <definedName name="вуквпапрпорлд" localSheetId="1">#N/A</definedName>
    <definedName name="вуквпапрпорлд">#N/A</definedName>
    <definedName name="вуув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лнрлоророр" localSheetId="1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 localSheetId="1">#N/A</definedName>
    <definedName name="гнгопропрппра">#N/A</definedName>
    <definedName name="гнеорпопорпропр" localSheetId="1">#N/A</definedName>
    <definedName name="гнеорпопорпропр">#N/A</definedName>
    <definedName name="гннрпррапапв" localSheetId="1">#N/A</definedName>
    <definedName name="гннрпррапапв">#N/A</definedName>
    <definedName name="гнортимв" localSheetId="1">#N/A</definedName>
    <definedName name="гнортимв">#N/A</definedName>
    <definedName name="гнрпрпап" localSheetId="1">#N/A</definedName>
    <definedName name="гнрпрпап">#N/A</definedName>
    <definedName name="гороппрапа" localSheetId="1">#N/A</definedName>
    <definedName name="гороппрапа">#N/A</definedName>
    <definedName name="гошгрииапв" localSheetId="1">#N/A</definedName>
    <definedName name="гошгрииапв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ллллоиммссч" localSheetId="1">#N/A</definedName>
    <definedName name="дллллоиммссч">#N/A</definedName>
    <definedName name="Доход">#N/A</definedName>
    <definedName name="дшголлололол" hidden="1">{#N/A,#N/A,TRUE,"Лист1";#N/A,#N/A,TRUE,"Лист2";#N/A,#N/A,TRUE,"Лист3"}</definedName>
    <definedName name="дшлгорормсм" localSheetId="1">#N/A</definedName>
    <definedName name="дшлгорормсм">#N/A</definedName>
    <definedName name="дшлолоирмпр" localSheetId="1">#N/A</definedName>
    <definedName name="дшлолоирмпр">#N/A</definedName>
    <definedName name="дшшгргрп" localSheetId="1">#N/A</definedName>
    <definedName name="дшшгргрп">#N/A</definedName>
    <definedName name="еапапарорппис" hidden="1">{#N/A,#N/A,TRUE,"Лист1";#N/A,#N/A,TRUE,"Лист2";#N/A,#N/A,TRUE,"Лист3"}</definedName>
    <definedName name="еапарпорпол" localSheetId="1">#N/A</definedName>
    <definedName name="еапарпорпол">#N/A</definedName>
    <definedName name="евапараорплор" hidden="1">{#N/A,#N/A,TRUE,"Лист1";#N/A,#N/A,TRUE,"Лист2";#N/A,#N/A,TRUE,"Лист3"}</definedName>
    <definedName name="екваппрмрп" localSheetId="1">#N/A</definedName>
    <definedName name="екваппрмрп">#N/A</definedName>
    <definedName name="жддлолпраапва" localSheetId="1">#N/A</definedName>
    <definedName name="жддлолпраапва">#N/A</definedName>
    <definedName name="ждждлдлодл" hidden="1">{#N/A,#N/A,TRUE,"Лист1";#N/A,#N/A,TRUE,"Лист2";#N/A,#N/A,TRUE,"Лист3"}</definedName>
    <definedName name="жздлдооррапав" localSheetId="1">#N/A</definedName>
    <definedName name="жздлдооррапав">#N/A</definedName>
    <definedName name="жзлдолорапрв" localSheetId="1">#N/A</definedName>
    <definedName name="жзлдолорапрв">#N/A</definedName>
    <definedName name="_xlnm.Print_Titles">'[14]ИТОГИ  по Н,Р,Э,Q'!$A$2:$IV$4</definedName>
    <definedName name="ЗГАЭС" localSheetId="1">#N/A</definedName>
    <definedName name="ЗГАЭС">#N/A</definedName>
    <definedName name="ЗП1">[15]Лист13!$A$2</definedName>
    <definedName name="ЗП2">[15]Лист13!$B$2</definedName>
    <definedName name="ЗП3">[15]Лист13!$C$2</definedName>
    <definedName name="ЗП4">[15]Лист13!$D$2</definedName>
    <definedName name="зщдллоопн" localSheetId="1">#N/A</definedName>
    <definedName name="зщдллоопн">#N/A</definedName>
    <definedName name="зщзшщшггрса" localSheetId="1">#N/A</definedName>
    <definedName name="зщзшщшггрса">#N/A</definedName>
    <definedName name="зщщщшгрпаав" hidden="1">{#N/A,#N/A,TRUE,"Лист1";#N/A,#N/A,TRUE,"Лист2";#N/A,#N/A,TRUE,"Лист3"}</definedName>
    <definedName name="й" localSheetId="1">#N/A</definedName>
    <definedName name="й">#N/A</definedName>
    <definedName name="иеркаецуф" localSheetId="1">#N/A</definedName>
    <definedName name="иеркаецуф">#N/A</definedName>
    <definedName name="йй" localSheetId="1">#N/A</definedName>
    <definedName name="йй">#N/A</definedName>
    <definedName name="индцкавг98" hidden="1">{#N/A,#N/A,TRUE,"Лист1";#N/A,#N/A,TRUE,"Лист2";#N/A,#N/A,TRUE,"Лист3"}</definedName>
    <definedName name="иполрж" localSheetId="1" hidden="1">'[1]на 1 тут'!#REF!</definedName>
    <definedName name="иполрж" hidden="1">'[1]на 1 тут'!#REF!</definedName>
    <definedName name="квырмпро" localSheetId="1">#N/A</definedName>
    <definedName name="квырмпро">#N/A</definedName>
    <definedName name="ке" localSheetId="1">#N/A</definedName>
    <definedName name="ке">#N/A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долрорваы" localSheetId="1">#N/A</definedName>
    <definedName name="лдолрорваы">#N/A</definedName>
    <definedName name="лоититмим" localSheetId="1">#N/A</definedName>
    <definedName name="лоититмим">#N/A</definedName>
    <definedName name="лолориапвав" localSheetId="1">#N/A</definedName>
    <definedName name="лолориапвав">#N/A</definedName>
    <definedName name="лолорорм" localSheetId="1">#N/A</definedName>
    <definedName name="лолорорм">#N/A</definedName>
    <definedName name="лолроипр" localSheetId="1">#N/A</definedName>
    <definedName name="лолроипр">#N/A</definedName>
    <definedName name="лоорпрсмп" localSheetId="1">#N/A</definedName>
    <definedName name="лоорпрсмп">#N/A</definedName>
    <definedName name="лоролропапрапапа" localSheetId="1">#N/A</definedName>
    <definedName name="лоролропапрапапа">#N/A</definedName>
    <definedName name="лорпрмисмсчвааычв" localSheetId="1">#N/A</definedName>
    <definedName name="лорпрмисмсчвааычв">#N/A</definedName>
    <definedName name="лорроакеа" localSheetId="1">#N/A</definedName>
    <definedName name="лорроакеа">#N/A</definedName>
    <definedName name="льтоиаваыв" localSheetId="1">#N/A</definedName>
    <definedName name="льтоиаваыв">#N/A</definedName>
    <definedName name="марэм" localSheetId="1" hidden="1">'[1]на 1 тут'!#REF!</definedName>
    <definedName name="марэм" hidden="1">'[1]на 1 тут'!#REF!</definedName>
    <definedName name="мииапвв" localSheetId="1">#N/A</definedName>
    <definedName name="мииапвв">#N/A</definedName>
    <definedName name="мпачывя" localSheetId="1" hidden="1">'[1]на 1 тут'!#REF!</definedName>
    <definedName name="мпачывя" hidden="1">'[1]на 1 тут'!#REF!</definedName>
    <definedName name="мпрмрпсвачва" localSheetId="1">#N/A</definedName>
    <definedName name="мпрмрпсвачва">#N/A</definedName>
    <definedName name="мсапваывф" localSheetId="1">#N/A</definedName>
    <definedName name="мсапваывф">#N/A</definedName>
    <definedName name="мсчвавя" localSheetId="1">#N/A</definedName>
    <definedName name="мсчвавя">#N/A</definedName>
    <definedName name="мым" localSheetId="1">#N/A</definedName>
    <definedName name="мым">#N/A</definedName>
    <definedName name="н78е" localSheetId="1">#N/A</definedName>
    <definedName name="н78е">#N/A</definedName>
    <definedName name="название" localSheetId="1">'[16] НВВ передача'!#REF!</definedName>
    <definedName name="название">'[16] НВВ передача'!#REF!</definedName>
    <definedName name="наропплон" localSheetId="1">#N/A</definedName>
    <definedName name="наропплон">#N/A</definedName>
    <definedName name="Население">'[12]Производство электроэнергии'!$A$124</definedName>
    <definedName name="нгеинсцф" localSheetId="1">#N/A</definedName>
    <definedName name="нгеинсцф">#N/A</definedName>
    <definedName name="нгневаапор" hidden="1">{#N/A,#N/A,TRUE,"Лист1";#N/A,#N/A,TRUE,"Лист2";#N/A,#N/A,TRUE,"Лист3"}</definedName>
    <definedName name="неамрр" localSheetId="1">#N/A</definedName>
    <definedName name="неамрр">#N/A</definedName>
    <definedName name="нееегенененененененннене" localSheetId="1">#N/A</definedName>
    <definedName name="нееегенененененененннене">#N/A</definedName>
    <definedName name="ненрпп" localSheetId="1">#N/A</definedName>
    <definedName name="ненрпп">#N/A</definedName>
    <definedName name="огпорпарсм" localSheetId="1">#N/A</definedName>
    <definedName name="огпорпарсм">#N/A</definedName>
    <definedName name="огтитимисмсмсва" localSheetId="1">#N/A</definedName>
    <definedName name="огтитимисмсмсва">#N/A</definedName>
    <definedName name="олдолтрь" localSheetId="1">#N/A</definedName>
    <definedName name="олдолтрь">#N/A</definedName>
    <definedName name="оллртимиава" hidden="1">{#N/A,#N/A,TRUE,"Лист1";#N/A,#N/A,TRUE,"Лист2";#N/A,#N/A,TRUE,"Лист3"}</definedName>
    <definedName name="олльимсаы" localSheetId="1">#N/A</definedName>
    <definedName name="олльимсаы">#N/A</definedName>
    <definedName name="олорлрорит" localSheetId="1">#N/A</definedName>
    <definedName name="олорлрорит">#N/A</definedName>
    <definedName name="олритиимсмсв" localSheetId="1">#N/A</definedName>
    <definedName name="олритиимсмсв">#N/A</definedName>
    <definedName name="олрриоипрм" localSheetId="1">#N/A</definedName>
    <definedName name="олрриоипрм">#N/A</definedName>
    <definedName name="омимимсмис" localSheetId="1">#N/A</definedName>
    <definedName name="омимимсмис">#N/A</definedName>
    <definedName name="опропроапрапра" localSheetId="1">#N/A</definedName>
    <definedName name="опропроапрапра">#N/A</definedName>
    <definedName name="опрорпрпапрапрвава" localSheetId="1">#N/A</definedName>
    <definedName name="опрорпрпапрапрвава">#N/A</definedName>
    <definedName name="орлопапвпа" localSheetId="1">#N/A</definedName>
    <definedName name="орлопапвпа">#N/A</definedName>
    <definedName name="орлороррлоорпапа" hidden="1">{#N/A,#N/A,TRUE,"Лист1";#N/A,#N/A,TRUE,"Лист2";#N/A,#N/A,TRUE,"Лист3"}</definedName>
    <definedName name="ороиприм" localSheetId="1">#N/A</definedName>
    <definedName name="ороиприм">#N/A</definedName>
    <definedName name="оролпррпап" localSheetId="1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 localSheetId="1">#N/A</definedName>
    <definedName name="оропоненеваыв">#N/A</definedName>
    <definedName name="оропорап" localSheetId="1">#N/A</definedName>
    <definedName name="оропорап">#N/A</definedName>
    <definedName name="оропрпрарпвч" localSheetId="1">#N/A</definedName>
    <definedName name="оропрпрарпвч">#N/A</definedName>
    <definedName name="орорпрапвкак" localSheetId="1">#N/A</definedName>
    <definedName name="орорпрапвкак">#N/A</definedName>
    <definedName name="орорпропмрм" localSheetId="1">#N/A</definedName>
    <definedName name="орорпропмрм">#N/A</definedName>
    <definedName name="орорпрпакв" localSheetId="1">#N/A</definedName>
    <definedName name="орорпрпакв">#N/A</definedName>
    <definedName name="орортитмимисаа" localSheetId="1">#N/A</definedName>
    <definedName name="орортитмимисаа">#N/A</definedName>
    <definedName name="орпорпаерв" localSheetId="1">#N/A</definedName>
    <definedName name="орпорпаерв">#N/A</definedName>
    <definedName name="орпрмпачвуыф" localSheetId="1">#N/A</definedName>
    <definedName name="орпрмпачвуыф">#N/A</definedName>
    <definedName name="орримими" localSheetId="1">#N/A</definedName>
    <definedName name="орримими">#N/A</definedName>
    <definedName name="ОтпускЭлектроэнергииИтогоБаз">'[13]6'!$C$15</definedName>
    <definedName name="ОтпускЭлектроэнергииИтогоРег">'[13]6'!$C$24</definedName>
    <definedName name="памсмчвв" hidden="1">{#N/A,#N/A,TRUE,"Лист1";#N/A,#N/A,TRUE,"Лист2";#N/A,#N/A,TRUE,"Лист3"}</definedName>
    <definedName name="паопаорпопро" localSheetId="1">#N/A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 localSheetId="1">#N/A</definedName>
    <definedName name="парапаорар">#N/A</definedName>
    <definedName name="первый" localSheetId="1">#REF!</definedName>
    <definedName name="первый">#REF!</definedName>
    <definedName name="Период" localSheetId="1">#REF!</definedName>
    <definedName name="Период">#REF!</definedName>
    <definedName name="ПериодРегулирования">[13]Заголовок!$B$14</definedName>
    <definedName name="пиримисмсмчсы" localSheetId="1">#N/A</definedName>
    <definedName name="пиримисмсмчсы">#N/A</definedName>
    <definedName name="план56" localSheetId="1">#N/A</definedName>
    <definedName name="план56">#N/A</definedName>
    <definedName name="пмисмсмсчсмч" localSheetId="1">#N/A</definedName>
    <definedName name="пмисмсмсчсмч">#N/A</definedName>
    <definedName name="пппп" localSheetId="1">#N/A</definedName>
    <definedName name="пппп">#N/A</definedName>
    <definedName name="праорарпвкав" localSheetId="1">#N/A</definedName>
    <definedName name="праорарпвкав">#N/A</definedName>
    <definedName name="прибыль3" hidden="1">{#N/A,#N/A,TRUE,"Лист1";#N/A,#N/A,TRUE,"Лист2";#N/A,#N/A,TRUE,"Лист3"}</definedName>
    <definedName name="пропорпшгршг" localSheetId="1">#N/A</definedName>
    <definedName name="пропорпшгршг">#N/A</definedName>
    <definedName name="Прочие_электроэнергии">'[12]Производство электроэнергии'!$A$132</definedName>
    <definedName name="прпрапапвавав" localSheetId="1">#N/A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 localSheetId="1">#N/A</definedName>
    <definedName name="прпропрпрпорп">#N/A</definedName>
    <definedName name="пррпрпрпорпроп" localSheetId="1">#N/A</definedName>
    <definedName name="пррпрпрпорпроп">#N/A</definedName>
    <definedName name="рапмапыввя" localSheetId="1">#N/A</definedName>
    <definedName name="рапмапыввя">#N/A</definedName>
    <definedName name="рис1" hidden="1">{#N/A,#N/A,TRUE,"Лист1";#N/A,#N/A,TRUE,"Лист2";#N/A,#N/A,TRUE,"Лист3"}</definedName>
    <definedName name="ркенвапапрарп" localSheetId="1">#N/A</definedName>
    <definedName name="ркенвапапрарп">#N/A</definedName>
    <definedName name="рмпп" localSheetId="1">#N/A</definedName>
    <definedName name="рмпп">#N/A</definedName>
    <definedName name="ролрпраправ" localSheetId="1">#N/A</definedName>
    <definedName name="ролрпраправ">#N/A</definedName>
    <definedName name="роо" localSheetId="1">#N/A</definedName>
    <definedName name="роо">#N/A</definedName>
    <definedName name="роорпрпваы" localSheetId="1">#N/A</definedName>
    <definedName name="роорпрпваы">#N/A</definedName>
    <definedName name="рортимсчвы" hidden="1">{#N/A,#N/A,TRUE,"Лист1";#N/A,#N/A,TRUE,"Лист2";#N/A,#N/A,TRUE,"Лист3"}</definedName>
    <definedName name="рпарпапрап" localSheetId="1">#N/A</definedName>
    <definedName name="рпарпапрап">#N/A</definedName>
    <definedName name="рпплордлпава" localSheetId="1">#N/A</definedName>
    <definedName name="рпплордлпава">#N/A</definedName>
    <definedName name="рпрпмимимссмваы" localSheetId="1">#N/A</definedName>
    <definedName name="рпрпмимимссмваы">#N/A</definedName>
    <definedName name="ррапав" hidden="1">{#N/A,#N/A,TRUE,"Лист1";#N/A,#N/A,TRUE,"Лист2";#N/A,#N/A,TRUE,"Лист3"}</definedName>
    <definedName name="с" localSheetId="1">#N/A</definedName>
    <definedName name="с">#N/A</definedName>
    <definedName name="сапвпавапвапвп" localSheetId="1">#N/A</definedName>
    <definedName name="сапвпавапвапвп">#N/A</definedName>
    <definedName name="сс" localSheetId="1">#N/A</definedName>
    <definedName name="сс">#N/A</definedName>
    <definedName name="сссс" localSheetId="1">#N/A</definedName>
    <definedName name="сссс">#N/A</definedName>
    <definedName name="ссы" localSheetId="1">#N/A</definedName>
    <definedName name="ссы">#N/A</definedName>
    <definedName name="тп" hidden="1">{#N/A,#N/A,TRUE,"Лист1";#N/A,#N/A,TRUE,"Лист2";#N/A,#N/A,TRUE,"Лист3"}</definedName>
    <definedName name="ТПм">'[17]НВВ утв тарифы'!$H$17</definedName>
    <definedName name="третий" localSheetId="1">#REF!</definedName>
    <definedName name="третий">#REF!</definedName>
    <definedName name="у" localSheetId="1">#N/A</definedName>
    <definedName name="у">#N/A</definedName>
    <definedName name="у1" localSheetId="1">#N/A</definedName>
    <definedName name="у1">#N/A</definedName>
    <definedName name="ук" localSheetId="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 localSheetId="1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 localSheetId="1">#N/A</definedName>
    <definedName name="уываываывыпавыа">#N/A</definedName>
    <definedName name="Филиал" localSheetId="1">#REF!</definedName>
    <definedName name="Филиал">#REF!</definedName>
    <definedName name="хэзббббшоолп" localSheetId="1">#N/A</definedName>
    <definedName name="хэзббббшоолп">#N/A</definedName>
    <definedName name="ц" localSheetId="1">#N/A</definedName>
    <definedName name="ц">#N/A</definedName>
    <definedName name="ц1" localSheetId="1">#N/A</definedName>
    <definedName name="ц1">#N/A</definedName>
    <definedName name="цу" localSheetId="1">#N/A</definedName>
    <definedName name="цу">#N/A</definedName>
    <definedName name="цуа" localSheetId="1">#N/A</definedName>
    <definedName name="цуа">#N/A</definedName>
    <definedName name="чавапвапвавав" localSheetId="1">#N/A</definedName>
    <definedName name="чавапвапвавав">#N/A</definedName>
    <definedName name="четвертый" localSheetId="1">#REF!</definedName>
    <definedName name="четвертый">#REF!</definedName>
    <definedName name="шглоьотьиита" localSheetId="1">#N/A</definedName>
    <definedName name="шглоьотьиита">#N/A</definedName>
    <definedName name="шгншногрппрпр" localSheetId="1">#N/A</definedName>
    <definedName name="шгншногрппрпр">#N/A</definedName>
    <definedName name="шгоропропрап" localSheetId="1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 localSheetId="1">#N/A</definedName>
    <definedName name="шгшщгшпрпрапа">#N/A</definedName>
    <definedName name="шоапвваыаыф" hidden="1">{#N/A,#N/A,TRUE,"Лист1";#N/A,#N/A,TRUE,"Лист2";#N/A,#N/A,TRUE,"Лист3"}</definedName>
    <definedName name="шогоитими" localSheetId="1">#N/A</definedName>
    <definedName name="шогоитими">#N/A</definedName>
    <definedName name="шооитиаавч" hidden="1">{#N/A,#N/A,TRUE,"Лист1";#N/A,#N/A,TRUE,"Лист2";#N/A,#N/A,TRUE,"Лист3"}</definedName>
    <definedName name="шорорррпапра" localSheetId="1">#N/A</definedName>
    <definedName name="шорорррпапра">#N/A</definedName>
    <definedName name="шоррпвакуф" localSheetId="1">#N/A</definedName>
    <definedName name="шоррпвакуф">#N/A</definedName>
    <definedName name="шорттисаавч" localSheetId="1">#N/A</definedName>
    <definedName name="шорттисаавч">#N/A</definedName>
    <definedName name="штлоррпммпачв" localSheetId="1">#N/A</definedName>
    <definedName name="штлоррпммпачв">#N/A</definedName>
    <definedName name="шщщолоорпап" localSheetId="1">#N/A</definedName>
    <definedName name="шщщолоорпап">#N/A</definedName>
    <definedName name="щ" localSheetId="1">#N/A</definedName>
    <definedName name="щ">#N/A</definedName>
    <definedName name="щзллторм" localSheetId="1">#N/A</definedName>
    <definedName name="щзллторм">#N/A</definedName>
    <definedName name="щзшщлщщошшо" localSheetId="1">#N/A</definedName>
    <definedName name="щзшщлщщошшо">#N/A</definedName>
    <definedName name="щзшщшщгшроо" localSheetId="1">#N/A</definedName>
    <definedName name="щзшщшщгшроо">#N/A</definedName>
    <definedName name="щоллопекв" localSheetId="1">#N/A</definedName>
    <definedName name="щоллопекв">#N/A</definedName>
    <definedName name="щомекв" localSheetId="1">#N/A</definedName>
    <definedName name="щомекв">#N/A</definedName>
    <definedName name="щшгшиекв" localSheetId="1">#N/A</definedName>
    <definedName name="щшгшиекв">#N/A</definedName>
    <definedName name="щшлдолрорми" hidden="1">{#N/A,#N/A,TRUE,"Лист1";#N/A,#N/A,TRUE,"Лист2";#N/A,#N/A,TRUE,"Лист3"}</definedName>
    <definedName name="щшолььти" localSheetId="1">#N/A</definedName>
    <definedName name="щшолььти">#N/A</definedName>
    <definedName name="щшропса" localSheetId="1">#N/A</definedName>
    <definedName name="щшропса">#N/A</definedName>
    <definedName name="щшщгтропрпвс" localSheetId="1">#N/A</definedName>
    <definedName name="щшщгтропрпвс">#N/A</definedName>
    <definedName name="ыв" localSheetId="1">#N/A</definedName>
    <definedName name="ыв">#N/A</definedName>
    <definedName name="ывявапро" localSheetId="1">#N/A</definedName>
    <definedName name="ывявапро">#N/A</definedName>
    <definedName name="ыуаы" hidden="1">{#N/A,#N/A,TRUE,"Лист1";#N/A,#N/A,TRUE,"Лист2";#N/A,#N/A,TRUE,"Лист3"}</definedName>
    <definedName name="ыыыы" localSheetId="1">#N/A</definedName>
    <definedName name="ыыыы">#N/A</definedName>
    <definedName name="ЬЬ">'[18]ИТОГИ  по Н,Р,Э,Q'!$A$2:$IV$4</definedName>
    <definedName name="ЬЬЬ">'[19]ИТОГИ  по Н,Р,Э,Q'!$A$2:$IV$4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 localSheetId="1">#N/A</definedName>
    <definedName name="я">#N/A</definedName>
    <definedName name="яя" localSheetId="1">#N/A</definedName>
    <definedName name="яя">#N/A</definedName>
    <definedName name="яяя" localSheetId="1">#N/A</definedName>
    <definedName name="яяя">#N/A</definedName>
  </definedNames>
  <calcPr calcId="124519"/>
</workbook>
</file>

<file path=xl/calcChain.xml><?xml version="1.0" encoding="utf-8"?>
<calcChain xmlns="http://schemas.openxmlformats.org/spreadsheetml/2006/main">
  <c r="CL70" i="1"/>
  <c r="CG70"/>
  <c r="CL69"/>
  <c r="CG67"/>
  <c r="AS70"/>
  <c r="AS72"/>
  <c r="AS69"/>
  <c r="AS67"/>
  <c r="E75" l="1"/>
  <c r="E69"/>
  <c r="E74" s="1"/>
  <c r="E72" s="1"/>
  <c r="J75"/>
  <c r="J69"/>
  <c r="J74" s="1"/>
  <c r="J72" s="1"/>
  <c r="Y75"/>
  <c r="Y69"/>
  <c r="Y67" s="1"/>
  <c r="AD75"/>
  <c r="AD69"/>
  <c r="AD67" s="1"/>
  <c r="AX75"/>
  <c r="AX69"/>
  <c r="AX67" s="1"/>
  <c r="BC75"/>
  <c r="BC69"/>
  <c r="BC67" s="1"/>
  <c r="Y74" l="1"/>
  <c r="Y72" s="1"/>
  <c r="AD74"/>
  <c r="AD72" s="1"/>
  <c r="AX74"/>
  <c r="AX72" s="1"/>
  <c r="BC74"/>
  <c r="BC72" s="1"/>
  <c r="CD26" l="1"/>
  <c r="CD48" s="1"/>
  <c r="CC26"/>
  <c r="CC48" s="1"/>
  <c r="CB26"/>
  <c r="CB48" s="1"/>
  <c r="CD22"/>
  <c r="CE12" s="1"/>
  <c r="CC22"/>
  <c r="CC44" s="1"/>
  <c r="CB22"/>
  <c r="CC12" s="1"/>
  <c r="CC35" s="1"/>
  <c r="CC34" s="1"/>
  <c r="CD20"/>
  <c r="CD42" s="1"/>
  <c r="CC20"/>
  <c r="CC42" s="1"/>
  <c r="CB20"/>
  <c r="CB42" s="1"/>
  <c r="CE19"/>
  <c r="CE41" s="1"/>
  <c r="CE39" s="1"/>
  <c r="CD19"/>
  <c r="CD41" s="1"/>
  <c r="CC19"/>
  <c r="CC41" s="1"/>
  <c r="CB19"/>
  <c r="CB41" s="1"/>
  <c r="CD18"/>
  <c r="CD62" s="1"/>
  <c r="CD61" s="1"/>
  <c r="CC18"/>
  <c r="CC62" s="1"/>
  <c r="CC61" s="1"/>
  <c r="CB18"/>
  <c r="CB62" s="1"/>
  <c r="CB61" s="1"/>
  <c r="CE17"/>
  <c r="CE57" s="1"/>
  <c r="CE56" s="1"/>
  <c r="CD17"/>
  <c r="CD57" s="1"/>
  <c r="CD56" s="1"/>
  <c r="CC17"/>
  <c r="CC57" s="1"/>
  <c r="CC56" s="1"/>
  <c r="CB17"/>
  <c r="CB57" s="1"/>
  <c r="CB56" s="1"/>
  <c r="CE14"/>
  <c r="CE36" s="1"/>
  <c r="CE34" s="1"/>
  <c r="CD13"/>
  <c r="CD12"/>
  <c r="CD35" s="1"/>
  <c r="CD34" s="1"/>
  <c r="CC11"/>
  <c r="CC33" s="1"/>
  <c r="CB11"/>
  <c r="CB33" s="1"/>
  <c r="CB30" s="1"/>
  <c r="CC10"/>
  <c r="CC8" s="1"/>
  <c r="CB8"/>
  <c r="CA15" i="2"/>
  <c r="CA18"/>
  <c r="CC39" i="1" l="1"/>
  <c r="CC40"/>
  <c r="CE62"/>
  <c r="CE61" s="1"/>
  <c r="CC32"/>
  <c r="CC30" s="1"/>
  <c r="CB40"/>
  <c r="CB39" s="1"/>
  <c r="CD40"/>
  <c r="CD39" s="1"/>
  <c r="CB44"/>
  <c r="CD44"/>
  <c r="CB18" i="2"/>
  <c r="CB15"/>
  <c r="BW75" i="1" l="1"/>
  <c r="BW69"/>
  <c r="BW74" s="1"/>
  <c r="BW72" s="1"/>
  <c r="BW67"/>
  <c r="BY26"/>
  <c r="BY48" s="1"/>
  <c r="BX26"/>
  <c r="BX48" s="1"/>
  <c r="BW26"/>
  <c r="BW48" s="1"/>
  <c r="BY22"/>
  <c r="BY44" s="1"/>
  <c r="BX22"/>
  <c r="BY12" s="1"/>
  <c r="BY35" s="1"/>
  <c r="BY34" s="1"/>
  <c r="BW22"/>
  <c r="BW44" s="1"/>
  <c r="BY20"/>
  <c r="BY42" s="1"/>
  <c r="BX20"/>
  <c r="BX42" s="1"/>
  <c r="BW20"/>
  <c r="BW42" s="1"/>
  <c r="BZ19"/>
  <c r="BZ62" s="1"/>
  <c r="BZ61" s="1"/>
  <c r="BY19"/>
  <c r="BY41" s="1"/>
  <c r="BX19"/>
  <c r="BX41" s="1"/>
  <c r="BW19"/>
  <c r="BW41" s="1"/>
  <c r="BY18"/>
  <c r="BY62" s="1"/>
  <c r="BY61" s="1"/>
  <c r="BX18"/>
  <c r="BX62" s="1"/>
  <c r="BX61" s="1"/>
  <c r="BW18"/>
  <c r="BW62" s="1"/>
  <c r="BW61" s="1"/>
  <c r="BZ17"/>
  <c r="BZ57" s="1"/>
  <c r="BZ56" s="1"/>
  <c r="BY17"/>
  <c r="BY57" s="1"/>
  <c r="BY56" s="1"/>
  <c r="BX17"/>
  <c r="BX57" s="1"/>
  <c r="BX56" s="1"/>
  <c r="BW17"/>
  <c r="BW57" s="1"/>
  <c r="BW56" s="1"/>
  <c r="BZ14"/>
  <c r="BZ36" s="1"/>
  <c r="BZ34" s="1"/>
  <c r="BY13"/>
  <c r="BZ12"/>
  <c r="BX11"/>
  <c r="BX33" s="1"/>
  <c r="BW11"/>
  <c r="BW8" s="1"/>
  <c r="BX10"/>
  <c r="BX8" s="1"/>
  <c r="CB75"/>
  <c r="CB69"/>
  <c r="CB67" s="1"/>
  <c r="BX12" l="1"/>
  <c r="BX35" s="1"/>
  <c r="BX34" s="1"/>
  <c r="BW40"/>
  <c r="BW39" s="1"/>
  <c r="BX32"/>
  <c r="BX30" s="1"/>
  <c r="BY40"/>
  <c r="BY39" s="1"/>
  <c r="BZ41"/>
  <c r="BZ39" s="1"/>
  <c r="BX40"/>
  <c r="BX39" s="1"/>
  <c r="BW33"/>
  <c r="BW30" s="1"/>
  <c r="BX44"/>
  <c r="CB74"/>
  <c r="CB72" s="1"/>
  <c r="BV29" i="2" l="1"/>
  <c r="BV26"/>
  <c r="BV24" s="1"/>
  <c r="BW26"/>
  <c r="BW24" s="1"/>
  <c r="BX26"/>
  <c r="BX24" s="1"/>
  <c r="BX23" s="1"/>
  <c r="BX22" s="1"/>
  <c r="BY26"/>
  <c r="BY24" s="1"/>
  <c r="BY22" s="1"/>
  <c r="BV30"/>
  <c r="BW30"/>
  <c r="BX30"/>
  <c r="BY30"/>
  <c r="BW18"/>
  <c r="BW15"/>
  <c r="BV18" l="1"/>
  <c r="BV15" l="1"/>
  <c r="BQ18" l="1"/>
  <c r="BQ15"/>
  <c r="BR11" i="1" s="1"/>
  <c r="BR75"/>
  <c r="BR69"/>
  <c r="BR74" s="1"/>
  <c r="BR72" s="1"/>
  <c r="BR67"/>
  <c r="BT26"/>
  <c r="BT48" s="1"/>
  <c r="BS26"/>
  <c r="BS48" s="1"/>
  <c r="BR26"/>
  <c r="BR48" s="1"/>
  <c r="BT20"/>
  <c r="BT42" s="1"/>
  <c r="BS20"/>
  <c r="BS42" s="1"/>
  <c r="BR20"/>
  <c r="BR42" s="1"/>
  <c r="BU19"/>
  <c r="BU62" s="1"/>
  <c r="BU61" s="1"/>
  <c r="BS19"/>
  <c r="BS41" s="1"/>
  <c r="BR19"/>
  <c r="BR41" s="1"/>
  <c r="BS18"/>
  <c r="BS62" s="1"/>
  <c r="BS61" s="1"/>
  <c r="BR18"/>
  <c r="BR62" s="1"/>
  <c r="BR61" s="1"/>
  <c r="BU17"/>
  <c r="BU57" s="1"/>
  <c r="BU56" s="1"/>
  <c r="BS17"/>
  <c r="BS57" s="1"/>
  <c r="BS56" s="1"/>
  <c r="BR17"/>
  <c r="BR57" s="1"/>
  <c r="BR56" s="1"/>
  <c r="BS11"/>
  <c r="BS33" s="1"/>
  <c r="BS30" s="1"/>
  <c r="BS10"/>
  <c r="BS32" s="1"/>
  <c r="BS104" i="2"/>
  <c r="BR18"/>
  <c r="BR15"/>
  <c r="BQ29"/>
  <c r="BJ26" i="1"/>
  <c r="BJ48" s="1"/>
  <c r="BI26"/>
  <c r="BI48" s="1"/>
  <c r="BH26"/>
  <c r="BH48" s="1"/>
  <c r="BJ22"/>
  <c r="BJ44" s="1"/>
  <c r="BI22"/>
  <c r="BJ12" s="1"/>
  <c r="BJ35" s="1"/>
  <c r="BJ34" s="1"/>
  <c r="BH22"/>
  <c r="BH44" s="1"/>
  <c r="BJ20"/>
  <c r="BJ42" s="1"/>
  <c r="BI20"/>
  <c r="BI42" s="1"/>
  <c r="BH20"/>
  <c r="BH42" s="1"/>
  <c r="BK19"/>
  <c r="BK41" s="1"/>
  <c r="BK39" s="1"/>
  <c r="BJ19"/>
  <c r="BJ41" s="1"/>
  <c r="BI19"/>
  <c r="BI41" s="1"/>
  <c r="BH19"/>
  <c r="BH41" s="1"/>
  <c r="BJ18"/>
  <c r="BJ40" s="1"/>
  <c r="BI18"/>
  <c r="BI40" s="1"/>
  <c r="BI39" s="1"/>
  <c r="BH18"/>
  <c r="BH40" s="1"/>
  <c r="BK17"/>
  <c r="BJ17"/>
  <c r="BI17"/>
  <c r="BH17"/>
  <c r="BK14"/>
  <c r="BK36" s="1"/>
  <c r="BK34" s="1"/>
  <c r="BJ13"/>
  <c r="BK12"/>
  <c r="BI11"/>
  <c r="BI33" s="1"/>
  <c r="BH11"/>
  <c r="BH8" s="1"/>
  <c r="BI10"/>
  <c r="BI32" s="1"/>
  <c r="BH75"/>
  <c r="BH69"/>
  <c r="BG18" i="2"/>
  <c r="BH74" i="1" l="1"/>
  <c r="BH72" s="1"/>
  <c r="BH67"/>
  <c r="BI12"/>
  <c r="BI35" s="1"/>
  <c r="BI34" s="1"/>
  <c r="BH39"/>
  <c r="BS8"/>
  <c r="BS40"/>
  <c r="BS39" s="1"/>
  <c r="BR40"/>
  <c r="BR39" s="1"/>
  <c r="BU41"/>
  <c r="BU39" s="1"/>
  <c r="BR8"/>
  <c r="BR33"/>
  <c r="BR30" s="1"/>
  <c r="BI30"/>
  <c r="BJ39"/>
  <c r="BI8"/>
  <c r="BI44"/>
  <c r="BH33"/>
  <c r="BH30" s="1"/>
  <c r="BH29" i="2"/>
  <c r="BH15"/>
  <c r="BH18"/>
  <c r="BG15"/>
  <c r="BG29" l="1"/>
  <c r="BH77"/>
  <c r="BJ26"/>
  <c r="BI26"/>
  <c r="BH26"/>
  <c r="BG26"/>
  <c r="BJ24"/>
  <c r="BJ22" s="1"/>
  <c r="BI24"/>
  <c r="BH24"/>
  <c r="BG24"/>
  <c r="BI23"/>
  <c r="BI22"/>
  <c r="BI18"/>
  <c r="BF98" i="1"/>
  <c r="BF97"/>
  <c r="BE97"/>
  <c r="BF96"/>
  <c r="BE96"/>
  <c r="BF95"/>
  <c r="BE95"/>
  <c r="BF94"/>
  <c r="BE94"/>
  <c r="BD94"/>
  <c r="BC94"/>
  <c r="BF93"/>
  <c r="BE93"/>
  <c r="BC93"/>
  <c r="BF107"/>
  <c r="BE107"/>
  <c r="BD107"/>
  <c r="BC107"/>
  <c r="BF106"/>
  <c r="BE106"/>
  <c r="BD106"/>
  <c r="BC106"/>
  <c r="BF105"/>
  <c r="BE105"/>
  <c r="BD105"/>
  <c r="BC105"/>
  <c r="BF103"/>
  <c r="BE26"/>
  <c r="BE48" s="1"/>
  <c r="BD26"/>
  <c r="BD98" s="1"/>
  <c r="BC26"/>
  <c r="BC48" s="1"/>
  <c r="BE22"/>
  <c r="BE44" s="1"/>
  <c r="BD22"/>
  <c r="BD44" s="1"/>
  <c r="BC22"/>
  <c r="BC44" s="1"/>
  <c r="BE20"/>
  <c r="BE42" s="1"/>
  <c r="BD20"/>
  <c r="BD42" s="1"/>
  <c r="BC20"/>
  <c r="BC42" s="1"/>
  <c r="BF19"/>
  <c r="BF104" s="1"/>
  <c r="BF102" s="1"/>
  <c r="BE19"/>
  <c r="BE41" s="1"/>
  <c r="BD19"/>
  <c r="BD104" s="1"/>
  <c r="BC19"/>
  <c r="BC41" s="1"/>
  <c r="BE18"/>
  <c r="BE103" s="1"/>
  <c r="BD18"/>
  <c r="BD103" s="1"/>
  <c r="BC18"/>
  <c r="BC103" s="1"/>
  <c r="BF17"/>
  <c r="BF57" s="1"/>
  <c r="BF56" s="1"/>
  <c r="BE17"/>
  <c r="BE57" s="1"/>
  <c r="BE56" s="1"/>
  <c r="BD17"/>
  <c r="BD57" s="1"/>
  <c r="BD56" s="1"/>
  <c r="BC17"/>
  <c r="BC57" s="1"/>
  <c r="BC56" s="1"/>
  <c r="BF14"/>
  <c r="BF36" s="1"/>
  <c r="BF34" s="1"/>
  <c r="BE13"/>
  <c r="BD11"/>
  <c r="BD96" s="1"/>
  <c r="BC11"/>
  <c r="BC33" s="1"/>
  <c r="BC30" s="1"/>
  <c r="BD10"/>
  <c r="BD8" s="1"/>
  <c r="BD97" s="1"/>
  <c r="BD26" i="2"/>
  <c r="BE26"/>
  <c r="BF29"/>
  <c r="BB30"/>
  <c r="AZ26" i="1"/>
  <c r="AZ48" s="1"/>
  <c r="AY26"/>
  <c r="AY48" s="1"/>
  <c r="AX26"/>
  <c r="AX48" s="1"/>
  <c r="AZ22"/>
  <c r="BA12" s="1"/>
  <c r="AY22"/>
  <c r="AY44" s="1"/>
  <c r="AX22"/>
  <c r="AY12" s="1"/>
  <c r="AY35" s="1"/>
  <c r="AY34" s="1"/>
  <c r="AZ20"/>
  <c r="AZ42" s="1"/>
  <c r="AY20"/>
  <c r="AY42" s="1"/>
  <c r="AX20"/>
  <c r="AX42" s="1"/>
  <c r="BA19"/>
  <c r="BA41" s="1"/>
  <c r="BA39" s="1"/>
  <c r="AZ19"/>
  <c r="AZ41" s="1"/>
  <c r="AY19"/>
  <c r="AY41" s="1"/>
  <c r="AX19"/>
  <c r="AX41" s="1"/>
  <c r="AZ18"/>
  <c r="AZ62" s="1"/>
  <c r="AZ61" s="1"/>
  <c r="AY18"/>
  <c r="AY62" s="1"/>
  <c r="AY61" s="1"/>
  <c r="AX18"/>
  <c r="AX62" s="1"/>
  <c r="AX61" s="1"/>
  <c r="BA17"/>
  <c r="BA57" s="1"/>
  <c r="BA56" s="1"/>
  <c r="AZ17"/>
  <c r="AZ57" s="1"/>
  <c r="AZ56" s="1"/>
  <c r="AY17"/>
  <c r="AY57" s="1"/>
  <c r="AY56" s="1"/>
  <c r="AX17"/>
  <c r="AX57" s="1"/>
  <c r="AX56" s="1"/>
  <c r="BA14"/>
  <c r="BA36" s="1"/>
  <c r="BA34" s="1"/>
  <c r="AZ13"/>
  <c r="AY11"/>
  <c r="AY33" s="1"/>
  <c r="AX11"/>
  <c r="AX33" s="1"/>
  <c r="AX30" s="1"/>
  <c r="AY10"/>
  <c r="AZ12" l="1"/>
  <c r="AZ35" s="1"/>
  <c r="AZ34" s="1"/>
  <c r="BD12"/>
  <c r="BD35" s="1"/>
  <c r="BD34" s="1"/>
  <c r="BC8"/>
  <c r="BC97" s="1"/>
  <c r="BD32"/>
  <c r="BF12"/>
  <c r="BD33"/>
  <c r="BE40"/>
  <c r="BE39" s="1"/>
  <c r="BF41"/>
  <c r="BF39" s="1"/>
  <c r="BD48"/>
  <c r="BC40"/>
  <c r="BC39" s="1"/>
  <c r="BD41"/>
  <c r="BD102"/>
  <c r="BC62"/>
  <c r="BC61" s="1"/>
  <c r="BE62"/>
  <c r="BE61" s="1"/>
  <c r="BC104"/>
  <c r="BC102" s="1"/>
  <c r="BE104"/>
  <c r="BE102" s="1"/>
  <c r="BC95"/>
  <c r="BC96"/>
  <c r="BC98"/>
  <c r="BE98"/>
  <c r="AY8"/>
  <c r="BE12"/>
  <c r="BE35" s="1"/>
  <c r="BE34" s="1"/>
  <c r="BD40"/>
  <c r="BD62"/>
  <c r="BD61" s="1"/>
  <c r="BF62"/>
  <c r="BF61" s="1"/>
  <c r="BD93"/>
  <c r="BD95"/>
  <c r="AX8"/>
  <c r="AY32"/>
  <c r="AY30" s="1"/>
  <c r="AY40"/>
  <c r="AY39" s="1"/>
  <c r="BA62"/>
  <c r="BA61" s="1"/>
  <c r="AX40"/>
  <c r="AX39" s="1"/>
  <c r="AZ40"/>
  <c r="AZ39" s="1"/>
  <c r="AX44"/>
  <c r="AZ44"/>
  <c r="BD39" l="1"/>
  <c r="BD30"/>
  <c r="AI75"/>
  <c r="AI69"/>
  <c r="AI74" s="1"/>
  <c r="AI72" s="1"/>
  <c r="AK26"/>
  <c r="AK48" s="1"/>
  <c r="AJ26"/>
  <c r="AJ48" s="1"/>
  <c r="AI26"/>
  <c r="AI48" s="1"/>
  <c r="AK22"/>
  <c r="AK44" s="1"/>
  <c r="AJ22"/>
  <c r="AJ44" s="1"/>
  <c r="AI22"/>
  <c r="AI44" s="1"/>
  <c r="AK20"/>
  <c r="AK42" s="1"/>
  <c r="AJ20"/>
  <c r="AJ42" s="1"/>
  <c r="AI20"/>
  <c r="AI42" s="1"/>
  <c r="AL19"/>
  <c r="AL62" s="1"/>
  <c r="AL61" s="1"/>
  <c r="AK19"/>
  <c r="AK41" s="1"/>
  <c r="AJ19"/>
  <c r="AJ41" s="1"/>
  <c r="AI19"/>
  <c r="AI41" s="1"/>
  <c r="AK18"/>
  <c r="AK62" s="1"/>
  <c r="AK61" s="1"/>
  <c r="AJ18"/>
  <c r="AJ62" s="1"/>
  <c r="AJ61" s="1"/>
  <c r="AI18"/>
  <c r="AI62" s="1"/>
  <c r="AI61" s="1"/>
  <c r="AL17"/>
  <c r="AL57" s="1"/>
  <c r="AL56" s="1"/>
  <c r="AK17"/>
  <c r="AK57" s="1"/>
  <c r="AK56" s="1"/>
  <c r="AJ17"/>
  <c r="AJ57" s="1"/>
  <c r="AJ56" s="1"/>
  <c r="AI17"/>
  <c r="AI57" s="1"/>
  <c r="AI56" s="1"/>
  <c r="AL14"/>
  <c r="AL36" s="1"/>
  <c r="AL34" s="1"/>
  <c r="AK13"/>
  <c r="AJ11"/>
  <c r="AJ33" s="1"/>
  <c r="AI11"/>
  <c r="AI33" s="1"/>
  <c r="AI30" s="1"/>
  <c r="AJ10"/>
  <c r="AJ8" s="1"/>
  <c r="AL98"/>
  <c r="AJ98"/>
  <c r="AL97"/>
  <c r="AK97"/>
  <c r="AL96"/>
  <c r="AK96"/>
  <c r="AL95"/>
  <c r="AK95"/>
  <c r="AJ95"/>
  <c r="AL94"/>
  <c r="AK94"/>
  <c r="AJ94"/>
  <c r="AI94"/>
  <c r="AL93"/>
  <c r="AK93"/>
  <c r="AI93"/>
  <c r="AL105"/>
  <c r="AK105"/>
  <c r="AJ105"/>
  <c r="AI105"/>
  <c r="AL104"/>
  <c r="AL102" s="1"/>
  <c r="AL103"/>
  <c r="AK103"/>
  <c r="AJ103"/>
  <c r="AI107"/>
  <c r="AL106"/>
  <c r="AK106"/>
  <c r="AJ106"/>
  <c r="AI106"/>
  <c r="AK26" i="2"/>
  <c r="AJ26"/>
  <c r="AI26"/>
  <c r="AH26"/>
  <c r="AH24" s="1"/>
  <c r="AH23" s="1"/>
  <c r="AH22" s="1"/>
  <c r="AK24"/>
  <c r="AJ24"/>
  <c r="AI24"/>
  <c r="AK22"/>
  <c r="AI67" i="1" l="1"/>
  <c r="AJ96"/>
  <c r="AK98"/>
  <c r="AI103"/>
  <c r="AJ104"/>
  <c r="AJ102" s="1"/>
  <c r="AI8"/>
  <c r="AI97" s="1"/>
  <c r="AJ93"/>
  <c r="AJ12"/>
  <c r="AJ35" s="1"/>
  <c r="AJ34" s="1"/>
  <c r="AL12"/>
  <c r="AK40"/>
  <c r="AL41"/>
  <c r="AL39" s="1"/>
  <c r="AJ32"/>
  <c r="AJ30" s="1"/>
  <c r="AI40"/>
  <c r="AI39" s="1"/>
  <c r="AK39"/>
  <c r="AI104"/>
  <c r="AI102" s="1"/>
  <c r="AK104"/>
  <c r="AK102" s="1"/>
  <c r="AI95"/>
  <c r="AI96"/>
  <c r="AI98"/>
  <c r="AK12"/>
  <c r="AK35" s="1"/>
  <c r="AK34" s="1"/>
  <c r="AJ40"/>
  <c r="AJ39" s="1"/>
  <c r="AD107"/>
  <c r="AG106"/>
  <c r="AF106"/>
  <c r="AE106"/>
  <c r="AD106"/>
  <c r="AG105"/>
  <c r="AF105"/>
  <c r="AE105"/>
  <c r="AD105"/>
  <c r="AG103"/>
  <c r="AF26"/>
  <c r="AF48" s="1"/>
  <c r="AE26"/>
  <c r="AE48" s="1"/>
  <c r="AD26"/>
  <c r="AD48" s="1"/>
  <c r="AF22"/>
  <c r="AF44" s="1"/>
  <c r="AE22"/>
  <c r="AF12" s="1"/>
  <c r="AF35" s="1"/>
  <c r="AF34" s="1"/>
  <c r="AD22"/>
  <c r="AD44" s="1"/>
  <c r="AF20"/>
  <c r="AF42" s="1"/>
  <c r="AE20"/>
  <c r="AE42" s="1"/>
  <c r="AD20"/>
  <c r="AD42" s="1"/>
  <c r="AG19"/>
  <c r="AG62" s="1"/>
  <c r="AG61" s="1"/>
  <c r="AF19"/>
  <c r="AF104" s="1"/>
  <c r="AE19"/>
  <c r="AE104" s="1"/>
  <c r="AD19"/>
  <c r="AD104" s="1"/>
  <c r="AF18"/>
  <c r="AF103" s="1"/>
  <c r="AE18"/>
  <c r="AE103" s="1"/>
  <c r="AD18"/>
  <c r="AD103" s="1"/>
  <c r="AG17"/>
  <c r="AG57" s="1"/>
  <c r="AG56" s="1"/>
  <c r="AF17"/>
  <c r="AF57" s="1"/>
  <c r="AF56" s="1"/>
  <c r="AE17"/>
  <c r="AE57" s="1"/>
  <c r="AE56" s="1"/>
  <c r="AD17"/>
  <c r="AD57" s="1"/>
  <c r="AD56" s="1"/>
  <c r="AG14"/>
  <c r="AG36" s="1"/>
  <c r="AG34" s="1"/>
  <c r="AF13"/>
  <c r="AE12"/>
  <c r="AE35" s="1"/>
  <c r="AE34" s="1"/>
  <c r="AE11"/>
  <c r="AE33" s="1"/>
  <c r="AD11"/>
  <c r="AD8" s="1"/>
  <c r="AE10"/>
  <c r="CD102" i="2"/>
  <c r="CC102"/>
  <c r="CB102"/>
  <c r="CA102"/>
  <c r="BY102"/>
  <c r="BX102"/>
  <c r="BW102"/>
  <c r="BW23" s="1"/>
  <c r="BW22" s="1"/>
  <c r="BV102"/>
  <c r="BV23" s="1"/>
  <c r="BV22" s="1"/>
  <c r="BT102"/>
  <c r="BS102"/>
  <c r="BR102"/>
  <c r="BQ102"/>
  <c r="BJ102"/>
  <c r="BI102"/>
  <c r="BH102"/>
  <c r="BG102"/>
  <c r="BE102"/>
  <c r="BD102"/>
  <c r="BC102"/>
  <c r="BB102"/>
  <c r="AZ102"/>
  <c r="AY102"/>
  <c r="AX102"/>
  <c r="AW102"/>
  <c r="AK102"/>
  <c r="AJ102"/>
  <c r="AJ23" s="1"/>
  <c r="AJ22" s="1"/>
  <c r="AI102"/>
  <c r="AI23" s="1"/>
  <c r="AI22" s="1"/>
  <c r="AH102"/>
  <c r="AF102"/>
  <c r="AE102"/>
  <c r="AD102"/>
  <c r="AC102"/>
  <c r="AB102"/>
  <c r="AQ95"/>
  <c r="AL92"/>
  <c r="AT87"/>
  <c r="AQ87" s="1"/>
  <c r="AO98"/>
  <c r="AL98" s="1"/>
  <c r="AO97"/>
  <c r="AL97" s="1"/>
  <c r="AO96"/>
  <c r="AL96" s="1"/>
  <c r="AO94"/>
  <c r="AL94" s="1"/>
  <c r="AO93"/>
  <c r="AT93" s="1"/>
  <c r="AQ93" s="1"/>
  <c r="AO92"/>
  <c r="AT92" s="1"/>
  <c r="AQ92" s="1"/>
  <c r="AO91"/>
  <c r="AL91" s="1"/>
  <c r="AO90"/>
  <c r="AL90" s="1"/>
  <c r="AO89"/>
  <c r="AL89" s="1"/>
  <c r="AO88"/>
  <c r="AT88" s="1"/>
  <c r="AQ88" s="1"/>
  <c r="AO87"/>
  <c r="AL87" s="1"/>
  <c r="AO86"/>
  <c r="AL86" s="1"/>
  <c r="AM85"/>
  <c r="AL85" s="1"/>
  <c r="AM84"/>
  <c r="AL84" s="1"/>
  <c r="AM83"/>
  <c r="AL83" s="1"/>
  <c r="AM82"/>
  <c r="AL82" s="1"/>
  <c r="AM81"/>
  <c r="AL81" s="1"/>
  <c r="AM79"/>
  <c r="AL79" s="1"/>
  <c r="AM78"/>
  <c r="AR78" s="1"/>
  <c r="AQ78" s="1"/>
  <c r="AE8" i="1" l="1"/>
  <c r="AE102"/>
  <c r="BG23" i="2"/>
  <c r="BG22"/>
  <c r="BH22"/>
  <c r="BH23"/>
  <c r="AL88"/>
  <c r="AL93"/>
  <c r="AT91"/>
  <c r="AQ91" s="1"/>
  <c r="AT90"/>
  <c r="AQ90" s="1"/>
  <c r="AT89"/>
  <c r="AQ89" s="1"/>
  <c r="AT94"/>
  <c r="AQ94" s="1"/>
  <c r="AT86"/>
  <c r="AQ86" s="1"/>
  <c r="AT97"/>
  <c r="AQ97" s="1"/>
  <c r="AO102"/>
  <c r="AT96"/>
  <c r="AT98"/>
  <c r="AQ98" s="1"/>
  <c r="AE32" i="1"/>
  <c r="AE30" s="1"/>
  <c r="AD41"/>
  <c r="AE44"/>
  <c r="AE62"/>
  <c r="AE61" s="1"/>
  <c r="AE40"/>
  <c r="AF41"/>
  <c r="AD102"/>
  <c r="AF102"/>
  <c r="AG12"/>
  <c r="AD33"/>
  <c r="AD30" s="1"/>
  <c r="AD40"/>
  <c r="AF40"/>
  <c r="AE41"/>
  <c r="AE39" s="1"/>
  <c r="AG41"/>
  <c r="AG39" s="1"/>
  <c r="AD62"/>
  <c r="AD61" s="1"/>
  <c r="AF62"/>
  <c r="AF61" s="1"/>
  <c r="AG104"/>
  <c r="AG102" s="1"/>
  <c r="AR79" i="2"/>
  <c r="AQ79" s="1"/>
  <c r="AR81"/>
  <c r="AQ81" s="1"/>
  <c r="AR83"/>
  <c r="AQ83" s="1"/>
  <c r="AR85"/>
  <c r="AQ85" s="1"/>
  <c r="AL78"/>
  <c r="AR82"/>
  <c r="AQ82" s="1"/>
  <c r="AR84"/>
  <c r="AQ84" s="1"/>
  <c r="AE104"/>
  <c r="AC104"/>
  <c r="AF26"/>
  <c r="AE26"/>
  <c r="AD26"/>
  <c r="AC26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A106" i="1"/>
  <c r="Z106"/>
  <c r="Y106"/>
  <c r="AB105"/>
  <c r="AA105"/>
  <c r="Z105"/>
  <c r="Y105"/>
  <c r="AB103"/>
  <c r="W105"/>
  <c r="T105"/>
  <c r="W103"/>
  <c r="AA26"/>
  <c r="AA48" s="1"/>
  <c r="Z26"/>
  <c r="Z48" s="1"/>
  <c r="Y26"/>
  <c r="Y48" s="1"/>
  <c r="Y20"/>
  <c r="Y42" s="1"/>
  <c r="Y11"/>
  <c r="Y33" s="1"/>
  <c r="Y30" s="1"/>
  <c r="Z10"/>
  <c r="X30" i="2"/>
  <c r="Y107" i="1" s="1"/>
  <c r="AF39" l="1"/>
  <c r="Y8"/>
  <c r="AD39"/>
  <c r="AQ96" i="2"/>
  <c r="AT102"/>
  <c r="Z32" i="1"/>
  <c r="AA26" i="2"/>
  <c r="Z26"/>
  <c r="Y26"/>
  <c r="X26"/>
  <c r="AA24"/>
  <c r="AB19" i="1" s="1"/>
  <c r="AB41" s="1"/>
  <c r="AB39" s="1"/>
  <c r="Z24" i="2"/>
  <c r="Y24"/>
  <c r="Z19" i="1" s="1"/>
  <c r="Z41" s="1"/>
  <c r="X24" i="2"/>
  <c r="Y19" i="1" s="1"/>
  <c r="Y104" s="1"/>
  <c r="AA22" i="2"/>
  <c r="AB62" i="1" l="1"/>
  <c r="AB61" s="1"/>
  <c r="AB104"/>
  <c r="AB102" s="1"/>
  <c r="AA19"/>
  <c r="Z104"/>
  <c r="Y41"/>
  <c r="S61" i="2"/>
  <c r="AA102"/>
  <c r="Z102"/>
  <c r="Z23" s="1"/>
  <c r="Y102"/>
  <c r="Y23" s="1"/>
  <c r="U98"/>
  <c r="U97"/>
  <c r="U96"/>
  <c r="U94"/>
  <c r="U93"/>
  <c r="U92"/>
  <c r="U91"/>
  <c r="U90"/>
  <c r="U89"/>
  <c r="U88"/>
  <c r="U87"/>
  <c r="U86"/>
  <c r="S85"/>
  <c r="S84"/>
  <c r="S83"/>
  <c r="S82"/>
  <c r="S81"/>
  <c r="S79"/>
  <c r="S78"/>
  <c r="Q26" i="1"/>
  <c r="Q48" s="1"/>
  <c r="P26"/>
  <c r="P48" s="1"/>
  <c r="O26"/>
  <c r="O48" s="1"/>
  <c r="O20"/>
  <c r="O42" s="1"/>
  <c r="O11"/>
  <c r="O33" s="1"/>
  <c r="O30" s="1"/>
  <c r="P10"/>
  <c r="Z22" i="2" l="1"/>
  <c r="AA18" i="1"/>
  <c r="Y22" i="2"/>
  <c r="Z18" i="1"/>
  <c r="AA104"/>
  <c r="AA41"/>
  <c r="P32"/>
  <c r="O8"/>
  <c r="Q26" i="2"/>
  <c r="P26"/>
  <c r="P24" s="1"/>
  <c r="Q19" i="1" s="1"/>
  <c r="Q41" s="1"/>
  <c r="O26" i="2"/>
  <c r="O24" s="1"/>
  <c r="P19" i="1" s="1"/>
  <c r="P41" s="1"/>
  <c r="N26" i="2"/>
  <c r="Q24"/>
  <c r="R19" i="1" s="1"/>
  <c r="R62" s="1"/>
  <c r="R61" s="1"/>
  <c r="N24" i="2"/>
  <c r="O19" i="1" s="1"/>
  <c r="O41" s="1"/>
  <c r="Q22" i="2"/>
  <c r="K67" i="1"/>
  <c r="J67"/>
  <c r="L26"/>
  <c r="L48" s="1"/>
  <c r="K26"/>
  <c r="K48" s="1"/>
  <c r="J26"/>
  <c r="J48" s="1"/>
  <c r="J11"/>
  <c r="J33" s="1"/>
  <c r="J30" s="1"/>
  <c r="K10"/>
  <c r="J8" l="1"/>
  <c r="Z103"/>
  <c r="Z102" s="1"/>
  <c r="Z62"/>
  <c r="Z61" s="1"/>
  <c r="Z40"/>
  <c r="AA103"/>
  <c r="AA102" s="1"/>
  <c r="AA40"/>
  <c r="AA62"/>
  <c r="AA61" s="1"/>
  <c r="R41"/>
  <c r="R39" s="1"/>
  <c r="K32"/>
  <c r="L26" i="2"/>
  <c r="K26"/>
  <c r="K24" s="1"/>
  <c r="L19" i="1" s="1"/>
  <c r="L41" s="1"/>
  <c r="J26" i="2"/>
  <c r="J24" s="1"/>
  <c r="K19" i="1" s="1"/>
  <c r="K41" s="1"/>
  <c r="I26" i="2"/>
  <c r="I24" s="1"/>
  <c r="J19" i="1" s="1"/>
  <c r="J41" s="1"/>
  <c r="L24" i="2"/>
  <c r="M19" i="1" s="1"/>
  <c r="M41" s="1"/>
  <c r="M39" s="1"/>
  <c r="L22" i="2"/>
  <c r="M62" i="1" l="1"/>
  <c r="M61" s="1"/>
  <c r="R107"/>
  <c r="O107"/>
  <c r="Q106"/>
  <c r="P106"/>
  <c r="O106"/>
  <c r="M107"/>
  <c r="L106"/>
  <c r="K106"/>
  <c r="J106"/>
  <c r="H107"/>
  <c r="G106"/>
  <c r="F106"/>
  <c r="E106"/>
  <c r="F67"/>
  <c r="E67"/>
  <c r="G26"/>
  <c r="G48" s="1"/>
  <c r="F26"/>
  <c r="F48" s="1"/>
  <c r="E26"/>
  <c r="E48" s="1"/>
  <c r="E11"/>
  <c r="E33" s="1"/>
  <c r="E30" s="1"/>
  <c r="F10"/>
  <c r="E102" i="2"/>
  <c r="Q102"/>
  <c r="P102"/>
  <c r="P23" s="1"/>
  <c r="O102"/>
  <c r="O23" s="1"/>
  <c r="N102"/>
  <c r="N23" s="1"/>
  <c r="L102"/>
  <c r="K102"/>
  <c r="K23" s="1"/>
  <c r="J102"/>
  <c r="J23" s="1"/>
  <c r="I102"/>
  <c r="I23" s="1"/>
  <c r="G102"/>
  <c r="F102"/>
  <c r="D102"/>
  <c r="D26"/>
  <c r="E26"/>
  <c r="F26"/>
  <c r="G26"/>
  <c r="I22" l="1"/>
  <c r="J18" i="1"/>
  <c r="K22" i="2"/>
  <c r="L18" i="1"/>
  <c r="P18"/>
  <c r="O22" i="2"/>
  <c r="E8" i="1"/>
  <c r="P22" i="2"/>
  <c r="Q18" i="1"/>
  <c r="O18"/>
  <c r="N22" i="2"/>
  <c r="J22"/>
  <c r="K18" i="1"/>
  <c r="F32"/>
  <c r="C98" i="2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L62" i="1" l="1"/>
  <c r="L61" s="1"/>
  <c r="L40"/>
  <c r="P62"/>
  <c r="P61" s="1"/>
  <c r="P40"/>
  <c r="J62"/>
  <c r="J40"/>
  <c r="Q62"/>
  <c r="Q61" s="1"/>
  <c r="Q40"/>
  <c r="O62"/>
  <c r="O61" s="1"/>
  <c r="O40"/>
  <c r="O39" s="1"/>
  <c r="K62"/>
  <c r="K40"/>
  <c r="AH30" i="2"/>
  <c r="BA98"/>
  <c r="BA97"/>
  <c r="BA96"/>
  <c r="BA95"/>
  <c r="BA94"/>
  <c r="BA93"/>
  <c r="BA92"/>
  <c r="BA91"/>
  <c r="BA90"/>
  <c r="BA89"/>
  <c r="BA88"/>
  <c r="BA87"/>
  <c r="BA86"/>
  <c r="BA85"/>
  <c r="BA84"/>
  <c r="BA83"/>
  <c r="BA82"/>
  <c r="BA81"/>
  <c r="BA80"/>
  <c r="BA79"/>
  <c r="BA78"/>
  <c r="BA77"/>
  <c r="BA76"/>
  <c r="BA75"/>
  <c r="BA74"/>
  <c r="BA73"/>
  <c r="BA72"/>
  <c r="BA71"/>
  <c r="BA70"/>
  <c r="BA69"/>
  <c r="BA68"/>
  <c r="BA67"/>
  <c r="BA66"/>
  <c r="BA65"/>
  <c r="BA64"/>
  <c r="BA63"/>
  <c r="BA62"/>
  <c r="BA60"/>
  <c r="BA59"/>
  <c r="BA58"/>
  <c r="BA57"/>
  <c r="BA56"/>
  <c r="BA55"/>
  <c r="BA54"/>
  <c r="BA53"/>
  <c r="BA52"/>
  <c r="BA51"/>
  <c r="J61" i="1" l="1"/>
  <c r="K61"/>
  <c r="CE103"/>
  <c r="CD106"/>
  <c r="CD26" i="2" l="1"/>
  <c r="CC26"/>
  <c r="CC24" s="1"/>
  <c r="CB26"/>
  <c r="CB24" s="1"/>
  <c r="CA26"/>
  <c r="CA24" s="1"/>
  <c r="CD24"/>
  <c r="CD22" l="1"/>
  <c r="CB104" i="1"/>
  <c r="CD104"/>
  <c r="CC104"/>
  <c r="CE104"/>
  <c r="CE102" s="1"/>
  <c r="BZ107"/>
  <c r="BY106"/>
  <c r="BX106"/>
  <c r="BW106"/>
  <c r="BZ105"/>
  <c r="BY105"/>
  <c r="BX105"/>
  <c r="BW105"/>
  <c r="BZ103"/>
  <c r="BZ98"/>
  <c r="BZ96"/>
  <c r="BY96"/>
  <c r="BZ94"/>
  <c r="BY94"/>
  <c r="BX94"/>
  <c r="BW94"/>
  <c r="BZ93"/>
  <c r="BY93"/>
  <c r="BW93"/>
  <c r="BX93"/>
  <c r="BW96" l="1"/>
  <c r="BW98"/>
  <c r="BY98"/>
  <c r="BX98"/>
  <c r="BU98" i="2"/>
  <c r="BW107" i="1" l="1"/>
  <c r="BY104"/>
  <c r="BW104"/>
  <c r="BX104"/>
  <c r="BZ104"/>
  <c r="BZ102" s="1"/>
  <c r="BR26" i="2"/>
  <c r="BQ26"/>
  <c r="BT106" i="1" l="1"/>
  <c r="CE63" i="2" l="1"/>
  <c r="CC23"/>
  <c r="CB23"/>
  <c r="CA23"/>
  <c r="BZ98"/>
  <c r="BZ97"/>
  <c r="BZ96"/>
  <c r="BZ94"/>
  <c r="BZ93"/>
  <c r="BZ92"/>
  <c r="BZ91"/>
  <c r="BZ90"/>
  <c r="BZ89"/>
  <c r="BZ88"/>
  <c r="BZ87"/>
  <c r="BZ86"/>
  <c r="BZ85"/>
  <c r="BZ84"/>
  <c r="BZ83"/>
  <c r="BZ82"/>
  <c r="BZ81"/>
  <c r="BZ79"/>
  <c r="BZ78"/>
  <c r="BZ77"/>
  <c r="BZ76"/>
  <c r="BZ75"/>
  <c r="BZ74"/>
  <c r="BZ73"/>
  <c r="BZ72"/>
  <c r="BZ71"/>
  <c r="BZ70"/>
  <c r="BZ69"/>
  <c r="BZ68"/>
  <c r="BZ67"/>
  <c r="BZ66"/>
  <c r="BZ65"/>
  <c r="BZ64"/>
  <c r="BZ62"/>
  <c r="BZ60"/>
  <c r="BZ59"/>
  <c r="BZ58"/>
  <c r="BZ57"/>
  <c r="BZ56"/>
  <c r="BZ55"/>
  <c r="BZ54"/>
  <c r="BZ53"/>
  <c r="BZ52"/>
  <c r="BZ50"/>
  <c r="BU97"/>
  <c r="BU96"/>
  <c r="BU94"/>
  <c r="BU93"/>
  <c r="BU92"/>
  <c r="BU91"/>
  <c r="BU90"/>
  <c r="BU89"/>
  <c r="BU88"/>
  <c r="BU87"/>
  <c r="BU86"/>
  <c r="BU85"/>
  <c r="BU84"/>
  <c r="BU83"/>
  <c r="BU82"/>
  <c r="BU81"/>
  <c r="BU79"/>
  <c r="BU78"/>
  <c r="BU77"/>
  <c r="BU76"/>
  <c r="BU75"/>
  <c r="BU74"/>
  <c r="BU73"/>
  <c r="BU72"/>
  <c r="BU71"/>
  <c r="BU70"/>
  <c r="BU69"/>
  <c r="BU68"/>
  <c r="BU67"/>
  <c r="BU66"/>
  <c r="BU65"/>
  <c r="BU64"/>
  <c r="BU62"/>
  <c r="BU60"/>
  <c r="BU59"/>
  <c r="BU58"/>
  <c r="BU57"/>
  <c r="BU56"/>
  <c r="BU55"/>
  <c r="BU54"/>
  <c r="BU53"/>
  <c r="BU52"/>
  <c r="BU50"/>
  <c r="BP62"/>
  <c r="BP68"/>
  <c r="BP67"/>
  <c r="BP66"/>
  <c r="BP65"/>
  <c r="BP64"/>
  <c r="BP53"/>
  <c r="BP52"/>
  <c r="BP83"/>
  <c r="BP82"/>
  <c r="BP81"/>
  <c r="BP79"/>
  <c r="BP78"/>
  <c r="BP77"/>
  <c r="BP76"/>
  <c r="BP75"/>
  <c r="BP74"/>
  <c r="BP73"/>
  <c r="BP72"/>
  <c r="BP94"/>
  <c r="BP96"/>
  <c r="BP97"/>
  <c r="BP98"/>
  <c r="CF59"/>
  <c r="CI76"/>
  <c r="CF54"/>
  <c r="CE54" s="1"/>
  <c r="CF53"/>
  <c r="CE53" s="1"/>
  <c r="CF52"/>
  <c r="CE52" s="1"/>
  <c r="CF50"/>
  <c r="CG77"/>
  <c r="CE77" s="1"/>
  <c r="CG75"/>
  <c r="CE75" s="1"/>
  <c r="CG74"/>
  <c r="CE74" s="1"/>
  <c r="CG73"/>
  <c r="CE73" s="1"/>
  <c r="CG71"/>
  <c r="CE71" s="1"/>
  <c r="CG70"/>
  <c r="CE70" s="1"/>
  <c r="CG69"/>
  <c r="CE69" s="1"/>
  <c r="CG68"/>
  <c r="CE68" s="1"/>
  <c r="CG67"/>
  <c r="CE67" s="1"/>
  <c r="CG66"/>
  <c r="CE66" s="1"/>
  <c r="CG65"/>
  <c r="CE65" s="1"/>
  <c r="CG64"/>
  <c r="CE64" s="1"/>
  <c r="CG62"/>
  <c r="CF79"/>
  <c r="CE79" s="1"/>
  <c r="CF78"/>
  <c r="CE78" s="1"/>
  <c r="CF86"/>
  <c r="CF85"/>
  <c r="CE85" s="1"/>
  <c r="CF84"/>
  <c r="CE84" s="1"/>
  <c r="CF83"/>
  <c r="CE83" s="1"/>
  <c r="CF82"/>
  <c r="CE82" s="1"/>
  <c r="CF81"/>
  <c r="CE81" s="1"/>
  <c r="CH98"/>
  <c r="CE98" s="1"/>
  <c r="CH97"/>
  <c r="CH96"/>
  <c r="CM96" s="1"/>
  <c r="CJ96" s="1"/>
  <c r="CH94"/>
  <c r="CE94" s="1"/>
  <c r="CH93"/>
  <c r="CE93" s="1"/>
  <c r="CH92"/>
  <c r="CE92" s="1"/>
  <c r="CH91"/>
  <c r="CE91" s="1"/>
  <c r="CH90"/>
  <c r="CE90" s="1"/>
  <c r="CH89"/>
  <c r="CE89" s="1"/>
  <c r="CH88"/>
  <c r="CE88" s="1"/>
  <c r="CH87"/>
  <c r="CE87" s="1"/>
  <c r="CH86"/>
  <c r="CE95"/>
  <c r="CE59"/>
  <c r="BT26"/>
  <c r="BS26"/>
  <c r="BZ102" l="1"/>
  <c r="BU102"/>
  <c r="CH102"/>
  <c r="CE76"/>
  <c r="CI102"/>
  <c r="CE62"/>
  <c r="CE86"/>
  <c r="CB22"/>
  <c r="CA22"/>
  <c r="CC22"/>
  <c r="CE97"/>
  <c r="CE96"/>
  <c r="CR96"/>
  <c r="BQ30"/>
  <c r="CO96" l="1"/>
  <c r="CD103" i="1"/>
  <c r="CD102" s="1"/>
  <c r="CB103"/>
  <c r="CB102" s="1"/>
  <c r="CC103"/>
  <c r="CC102" s="1"/>
  <c r="BY103"/>
  <c r="BY102" s="1"/>
  <c r="BW103"/>
  <c r="BW102" s="1"/>
  <c r="BX103"/>
  <c r="BX102" s="1"/>
  <c r="CV96" i="2"/>
  <c r="CV95"/>
  <c r="CT80"/>
  <c r="CU63"/>
  <c r="CT51"/>
  <c r="BP93" l="1"/>
  <c r="BP92"/>
  <c r="BP91"/>
  <c r="BP90"/>
  <c r="BP89"/>
  <c r="BP88"/>
  <c r="BP87"/>
  <c r="BP86"/>
  <c r="BP85"/>
  <c r="BP84"/>
  <c r="BP71"/>
  <c r="BP70"/>
  <c r="BP69"/>
  <c r="BP59"/>
  <c r="BP54"/>
  <c r="CG35"/>
  <c r="CH29"/>
  <c r="CG29"/>
  <c r="CF29"/>
  <c r="CI26"/>
  <c r="CH26"/>
  <c r="CG26"/>
  <c r="CF26"/>
  <c r="BL18"/>
  <c r="BM7"/>
  <c r="BJ106" i="1"/>
  <c r="BG48" i="2" l="1"/>
  <c r="BG104"/>
  <c r="BG107"/>
  <c r="BB26" l="1"/>
  <c r="BH7" l="1"/>
  <c r="BK62" i="1" l="1"/>
  <c r="BK61" s="1"/>
  <c r="BD87"/>
  <c r="BC7" i="2"/>
  <c r="BC26"/>
  <c r="BC24" s="1"/>
  <c r="BC23" l="1"/>
  <c r="BJ62" i="1" l="1"/>
  <c r="BJ61" s="1"/>
  <c r="BE24" i="2"/>
  <c r="BD24"/>
  <c r="AY26"/>
  <c r="AW26"/>
  <c r="BL26" s="1"/>
  <c r="CK26" s="1"/>
  <c r="CT26" s="1"/>
  <c r="BN26" l="1"/>
  <c r="CM26" s="1"/>
  <c r="BD23"/>
  <c r="BN98"/>
  <c r="BF98"/>
  <c r="AV98"/>
  <c r="BN97"/>
  <c r="BF97"/>
  <c r="AV97"/>
  <c r="BD22" l="1"/>
  <c r="CR98"/>
  <c r="CO98" s="1"/>
  <c r="CM98"/>
  <c r="CV26"/>
  <c r="BK97"/>
  <c r="CM97"/>
  <c r="BC22"/>
  <c r="BK98"/>
  <c r="CR97"/>
  <c r="CO97" l="1"/>
  <c r="CJ98"/>
  <c r="CV98"/>
  <c r="CJ97"/>
  <c r="CV97"/>
  <c r="CO80"/>
  <c r="CO63"/>
  <c r="CO51"/>
  <c r="CJ80"/>
  <c r="CJ63"/>
  <c r="CJ51"/>
  <c r="BL54"/>
  <c r="BL59"/>
  <c r="BM71"/>
  <c r="BM70"/>
  <c r="CL70" s="1"/>
  <c r="BM69"/>
  <c r="BO76"/>
  <c r="CN76" s="1"/>
  <c r="CN102" s="1"/>
  <c r="BL85"/>
  <c r="CK85" s="1"/>
  <c r="BL84"/>
  <c r="CK84" s="1"/>
  <c r="BN92"/>
  <c r="CM92" s="1"/>
  <c r="BN91"/>
  <c r="CR91" s="1"/>
  <c r="CO91" s="1"/>
  <c r="BN90"/>
  <c r="CR90" s="1"/>
  <c r="CO90" s="1"/>
  <c r="BN94"/>
  <c r="CR94" s="1"/>
  <c r="CO94" s="1"/>
  <c r="BN93"/>
  <c r="CR93" s="1"/>
  <c r="CO93" s="1"/>
  <c r="BN89"/>
  <c r="CM89" s="1"/>
  <c r="BM89"/>
  <c r="BL89"/>
  <c r="BN88"/>
  <c r="CR88" s="1"/>
  <c r="BM88"/>
  <c r="BL88"/>
  <c r="BN87"/>
  <c r="CM87" s="1"/>
  <c r="BM87"/>
  <c r="BL87"/>
  <c r="BN86"/>
  <c r="CR86" s="1"/>
  <c r="BM86"/>
  <c r="BL86"/>
  <c r="CP86" s="1"/>
  <c r="BL83"/>
  <c r="CK83" s="1"/>
  <c r="BL82"/>
  <c r="CK82" s="1"/>
  <c r="BL81"/>
  <c r="CP81" s="1"/>
  <c r="CO81" s="1"/>
  <c r="BL80"/>
  <c r="BL79"/>
  <c r="CK79" s="1"/>
  <c r="BL78"/>
  <c r="CP78" s="1"/>
  <c r="CO78" s="1"/>
  <c r="BM83"/>
  <c r="BM82"/>
  <c r="BM81"/>
  <c r="BM80"/>
  <c r="BM79"/>
  <c r="BM78"/>
  <c r="BM77"/>
  <c r="CL77" s="1"/>
  <c r="BM76"/>
  <c r="CL76" s="1"/>
  <c r="BM75"/>
  <c r="BM74"/>
  <c r="BM73"/>
  <c r="BM72"/>
  <c r="BM68"/>
  <c r="CL68" s="1"/>
  <c r="BM67"/>
  <c r="CL67" s="1"/>
  <c r="BM66"/>
  <c r="CL66" s="1"/>
  <c r="BM65"/>
  <c r="BM64"/>
  <c r="CL64" s="1"/>
  <c r="BL53"/>
  <c r="CK53" s="1"/>
  <c r="BL52"/>
  <c r="AZ106" i="1"/>
  <c r="AZ105"/>
  <c r="AZ94"/>
  <c r="AZ93"/>
  <c r="CK54" i="2" l="1"/>
  <c r="BK80"/>
  <c r="CK86"/>
  <c r="CT86" s="1"/>
  <c r="CO88"/>
  <c r="CJ76"/>
  <c r="CW76"/>
  <c r="CJ53"/>
  <c r="CT53"/>
  <c r="CU64"/>
  <c r="CJ66"/>
  <c r="CU66"/>
  <c r="CJ68"/>
  <c r="CU68"/>
  <c r="CJ77"/>
  <c r="CU77"/>
  <c r="CJ70"/>
  <c r="CU70"/>
  <c r="CJ67"/>
  <c r="CU67"/>
  <c r="CU76"/>
  <c r="CJ79"/>
  <c r="CT79"/>
  <c r="CJ83"/>
  <c r="CT83"/>
  <c r="CJ84"/>
  <c r="CT84"/>
  <c r="CJ82"/>
  <c r="CT82"/>
  <c r="CJ85"/>
  <c r="CT85"/>
  <c r="CO86"/>
  <c r="CJ87"/>
  <c r="CV87"/>
  <c r="CJ89"/>
  <c r="CV89"/>
  <c r="CJ92"/>
  <c r="CV92"/>
  <c r="CJ64"/>
  <c r="CJ54"/>
  <c r="BK79"/>
  <c r="BK59"/>
  <c r="BK70"/>
  <c r="CP79"/>
  <c r="CO79" s="1"/>
  <c r="BK82"/>
  <c r="CP82"/>
  <c r="CO82" s="1"/>
  <c r="BK83"/>
  <c r="CP83"/>
  <c r="CO83" s="1"/>
  <c r="CR92"/>
  <c r="CO92" s="1"/>
  <c r="BK92"/>
  <c r="BK66"/>
  <c r="BK54"/>
  <c r="BK73"/>
  <c r="CL73"/>
  <c r="CK52"/>
  <c r="CK59"/>
  <c r="BK64"/>
  <c r="BK65"/>
  <c r="CL65"/>
  <c r="BK67"/>
  <c r="BK68"/>
  <c r="BK71"/>
  <c r="CL71"/>
  <c r="BK69"/>
  <c r="CL69"/>
  <c r="BK72"/>
  <c r="BK74"/>
  <c r="BK75"/>
  <c r="BK76"/>
  <c r="BK77"/>
  <c r="CK78"/>
  <c r="BK78"/>
  <c r="CK81"/>
  <c r="BK81"/>
  <c r="CP84"/>
  <c r="CO84" s="1"/>
  <c r="BK84"/>
  <c r="BK85"/>
  <c r="CP85"/>
  <c r="CO85" s="1"/>
  <c r="CM86"/>
  <c r="BK86"/>
  <c r="CR87"/>
  <c r="CO87" s="1"/>
  <c r="BK87"/>
  <c r="CM88"/>
  <c r="BK88"/>
  <c r="CR89"/>
  <c r="CO89" s="1"/>
  <c r="BK89"/>
  <c r="CM90"/>
  <c r="BK90"/>
  <c r="BK91"/>
  <c r="CM91"/>
  <c r="BK93"/>
  <c r="CM93"/>
  <c r="BK94"/>
  <c r="CM94"/>
  <c r="BF94"/>
  <c r="BF93"/>
  <c r="BF92"/>
  <c r="BF91"/>
  <c r="BF90"/>
  <c r="BF89"/>
  <c r="BF88"/>
  <c r="BF87"/>
  <c r="BF86"/>
  <c r="BF85"/>
  <c r="BF84"/>
  <c r="BF83"/>
  <c r="BF82"/>
  <c r="BF81"/>
  <c r="BF80"/>
  <c r="BF79"/>
  <c r="BF78"/>
  <c r="BF77"/>
  <c r="BF76"/>
  <c r="BF75"/>
  <c r="BF74"/>
  <c r="BF73"/>
  <c r="BF72"/>
  <c r="BF71"/>
  <c r="BF70"/>
  <c r="BF69"/>
  <c r="BF68"/>
  <c r="BF67"/>
  <c r="BF66"/>
  <c r="BF65"/>
  <c r="BF64"/>
  <c r="BF63"/>
  <c r="BF62"/>
  <c r="BF60"/>
  <c r="BF59"/>
  <c r="BF58"/>
  <c r="BF57"/>
  <c r="BF56"/>
  <c r="BF55"/>
  <c r="BF54"/>
  <c r="BF53"/>
  <c r="BF52"/>
  <c r="BF51"/>
  <c r="BF50"/>
  <c r="BA50"/>
  <c r="BA102" s="1"/>
  <c r="H77"/>
  <c r="H76"/>
  <c r="H75"/>
  <c r="H74"/>
  <c r="H73"/>
  <c r="H72"/>
  <c r="H71"/>
  <c r="H70"/>
  <c r="H69"/>
  <c r="H68"/>
  <c r="H67"/>
  <c r="H66"/>
  <c r="H65"/>
  <c r="H64"/>
  <c r="H63"/>
  <c r="H62"/>
  <c r="H60"/>
  <c r="H59"/>
  <c r="H58"/>
  <c r="H57"/>
  <c r="H56"/>
  <c r="H55"/>
  <c r="H54"/>
  <c r="H53"/>
  <c r="H52"/>
  <c r="H51"/>
  <c r="H50"/>
  <c r="C77"/>
  <c r="C76"/>
  <c r="C75"/>
  <c r="C74"/>
  <c r="C73"/>
  <c r="C72"/>
  <c r="C71"/>
  <c r="C70"/>
  <c r="C69"/>
  <c r="C68"/>
  <c r="C67"/>
  <c r="C66"/>
  <c r="C65"/>
  <c r="C64"/>
  <c r="C63"/>
  <c r="C62"/>
  <c r="C60"/>
  <c r="C59"/>
  <c r="C58"/>
  <c r="C57"/>
  <c r="C56"/>
  <c r="C55"/>
  <c r="C54"/>
  <c r="C53"/>
  <c r="C52"/>
  <c r="C51"/>
  <c r="C50"/>
  <c r="M77"/>
  <c r="M76"/>
  <c r="M75"/>
  <c r="M74"/>
  <c r="M73"/>
  <c r="M72"/>
  <c r="M71"/>
  <c r="M70"/>
  <c r="M69"/>
  <c r="M68"/>
  <c r="M67"/>
  <c r="M66"/>
  <c r="M65"/>
  <c r="M64"/>
  <c r="M63"/>
  <c r="M62"/>
  <c r="M60"/>
  <c r="M59"/>
  <c r="M58"/>
  <c r="M57"/>
  <c r="M56"/>
  <c r="M55"/>
  <c r="M54"/>
  <c r="M53"/>
  <c r="M52"/>
  <c r="M51"/>
  <c r="M50"/>
  <c r="W77"/>
  <c r="W76"/>
  <c r="W75"/>
  <c r="W74"/>
  <c r="W73"/>
  <c r="W72"/>
  <c r="W71"/>
  <c r="W70"/>
  <c r="W69"/>
  <c r="W68"/>
  <c r="W67"/>
  <c r="W66"/>
  <c r="W65"/>
  <c r="W64"/>
  <c r="W63"/>
  <c r="W62"/>
  <c r="W60"/>
  <c r="W59"/>
  <c r="W57"/>
  <c r="W56"/>
  <c r="W55"/>
  <c r="W54"/>
  <c r="W53"/>
  <c r="W52"/>
  <c r="W51"/>
  <c r="W50"/>
  <c r="AB77"/>
  <c r="AB76"/>
  <c r="AB75"/>
  <c r="AB74"/>
  <c r="AB73"/>
  <c r="AB72"/>
  <c r="AB71"/>
  <c r="AB70"/>
  <c r="AB69"/>
  <c r="AB68"/>
  <c r="AB67"/>
  <c r="AB66"/>
  <c r="AB65"/>
  <c r="AB64"/>
  <c r="AB63"/>
  <c r="AB62"/>
  <c r="AB60"/>
  <c r="AB59"/>
  <c r="AB58"/>
  <c r="AB57"/>
  <c r="AB56"/>
  <c r="AB55"/>
  <c r="AB54"/>
  <c r="AB53"/>
  <c r="AB52"/>
  <c r="AB51"/>
  <c r="AB50"/>
  <c r="AG77"/>
  <c r="AG76"/>
  <c r="AG75"/>
  <c r="AG74"/>
  <c r="AG73"/>
  <c r="AG72"/>
  <c r="AG71"/>
  <c r="AG70"/>
  <c r="AG69"/>
  <c r="AG68"/>
  <c r="AG67"/>
  <c r="AG66"/>
  <c r="AG65"/>
  <c r="AG64"/>
  <c r="AG63"/>
  <c r="AG62"/>
  <c r="AG60"/>
  <c r="AG59"/>
  <c r="AG58"/>
  <c r="AG57"/>
  <c r="AG56"/>
  <c r="AG55"/>
  <c r="AG54"/>
  <c r="AG53"/>
  <c r="AG52"/>
  <c r="AG51"/>
  <c r="AG50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0"/>
  <c r="AV59"/>
  <c r="AV58"/>
  <c r="AV57"/>
  <c r="AV56"/>
  <c r="AV55"/>
  <c r="AV54"/>
  <c r="AV53"/>
  <c r="AV52"/>
  <c r="AV51"/>
  <c r="AV50"/>
  <c r="AZ26"/>
  <c r="BO26" s="1"/>
  <c r="CN26" s="1"/>
  <c r="CW26" s="1"/>
  <c r="AX26"/>
  <c r="BM26" s="1"/>
  <c r="CL26" s="1"/>
  <c r="CU26" s="1"/>
  <c r="AW24"/>
  <c r="BF102" l="1"/>
  <c r="AV102"/>
  <c r="CM102"/>
  <c r="CT54"/>
  <c r="CR102"/>
  <c r="AG102"/>
  <c r="M102"/>
  <c r="H102"/>
  <c r="C102"/>
  <c r="CJ59"/>
  <c r="CT59"/>
  <c r="CJ52"/>
  <c r="CT52"/>
  <c r="CJ69"/>
  <c r="CU69"/>
  <c r="CJ71"/>
  <c r="CU71"/>
  <c r="CJ65"/>
  <c r="CU65"/>
  <c r="CJ73"/>
  <c r="CU73"/>
  <c r="CJ78"/>
  <c r="CT78"/>
  <c r="CJ81"/>
  <c r="CT81"/>
  <c r="CJ94"/>
  <c r="CV94"/>
  <c r="CJ93"/>
  <c r="CV93"/>
  <c r="CJ91"/>
  <c r="CV91"/>
  <c r="CJ90"/>
  <c r="CV90"/>
  <c r="CJ88"/>
  <c r="CV88"/>
  <c r="CJ86"/>
  <c r="CV86"/>
  <c r="AZ98" i="1"/>
  <c r="AZ96"/>
  <c r="AW23" i="2"/>
  <c r="H101"/>
  <c r="R101"/>
  <c r="W101"/>
  <c r="AB101"/>
  <c r="AG101"/>
  <c r="AJ97" i="1" l="1"/>
  <c r="T73" i="2"/>
  <c r="T72"/>
  <c r="R72" s="1"/>
  <c r="T71"/>
  <c r="T70"/>
  <c r="T69"/>
  <c r="T68"/>
  <c r="T67"/>
  <c r="T66"/>
  <c r="T65"/>
  <c r="T64"/>
  <c r="R63"/>
  <c r="AM59"/>
  <c r="AL59" s="1"/>
  <c r="AP76"/>
  <c r="AP102" s="1"/>
  <c r="AN77"/>
  <c r="AN73"/>
  <c r="AN71"/>
  <c r="AL71" s="1"/>
  <c r="AN70"/>
  <c r="AL70" s="1"/>
  <c r="AN69"/>
  <c r="AL69" s="1"/>
  <c r="AN68"/>
  <c r="AN67"/>
  <c r="AN66"/>
  <c r="AN65"/>
  <c r="AN64"/>
  <c r="AS69" l="1"/>
  <c r="AQ69" s="1"/>
  <c r="AS65"/>
  <c r="AQ65" s="1"/>
  <c r="AS67"/>
  <c r="CZ67" s="1"/>
  <c r="DC67" s="1"/>
  <c r="AS71"/>
  <c r="AQ71" s="1"/>
  <c r="CZ69"/>
  <c r="DC69" s="1"/>
  <c r="CQ64"/>
  <c r="CO64" s="1"/>
  <c r="R64"/>
  <c r="CQ66"/>
  <c r="CO66" s="1"/>
  <c r="R66"/>
  <c r="CQ68"/>
  <c r="CO68" s="1"/>
  <c r="R68"/>
  <c r="CQ70"/>
  <c r="CO70" s="1"/>
  <c r="R70"/>
  <c r="CQ65"/>
  <c r="CO65" s="1"/>
  <c r="R65"/>
  <c r="CQ67"/>
  <c r="CO67" s="1"/>
  <c r="R67"/>
  <c r="R69"/>
  <c r="CQ69"/>
  <c r="CO69" s="1"/>
  <c r="CQ71"/>
  <c r="CO71" s="1"/>
  <c r="R71"/>
  <c r="AS73"/>
  <c r="CZ73" s="1"/>
  <c r="DC73" s="1"/>
  <c r="CQ73"/>
  <c r="CO73" s="1"/>
  <c r="R73"/>
  <c r="AS64"/>
  <c r="AS66"/>
  <c r="AS68"/>
  <c r="AS70"/>
  <c r="AD24"/>
  <c r="AD23" s="1"/>
  <c r="AM54"/>
  <c r="AL54" s="1"/>
  <c r="AM53"/>
  <c r="AM52"/>
  <c r="S54"/>
  <c r="S53"/>
  <c r="S52"/>
  <c r="CZ65" l="1"/>
  <c r="DC65" s="1"/>
  <c r="AQ67"/>
  <c r="CZ71"/>
  <c r="DC71" s="1"/>
  <c r="CP53"/>
  <c r="CO53" s="1"/>
  <c r="R53"/>
  <c r="AR53"/>
  <c r="AQ70"/>
  <c r="CZ70"/>
  <c r="DC70" s="1"/>
  <c r="CZ66"/>
  <c r="DC66" s="1"/>
  <c r="AQ66"/>
  <c r="CP52"/>
  <c r="CO52" s="1"/>
  <c r="R52"/>
  <c r="AR52"/>
  <c r="CP54"/>
  <c r="CO54" s="1"/>
  <c r="R54"/>
  <c r="AR54"/>
  <c r="AQ68"/>
  <c r="CZ68"/>
  <c r="DC68" s="1"/>
  <c r="AQ64"/>
  <c r="CZ64"/>
  <c r="DC64" s="1"/>
  <c r="E24"/>
  <c r="F19" i="1" s="1"/>
  <c r="F41" s="1"/>
  <c r="D24" i="2"/>
  <c r="E19" i="1" s="1"/>
  <c r="E41" s="1"/>
  <c r="CY52" i="2" l="1"/>
  <c r="DC52" s="1"/>
  <c r="AQ52"/>
  <c r="CY54"/>
  <c r="DC54" s="1"/>
  <c r="AQ54"/>
  <c r="CY53"/>
  <c r="DC53" s="1"/>
  <c r="AQ53"/>
  <c r="S59"/>
  <c r="CP59" l="1"/>
  <c r="CO59" s="1"/>
  <c r="R59"/>
  <c r="AR59"/>
  <c r="CY59" l="1"/>
  <c r="DC59" s="1"/>
  <c r="AQ59"/>
  <c r="AC24" l="1"/>
  <c r="AC23" s="1"/>
  <c r="AL77" l="1"/>
  <c r="AL68"/>
  <c r="AL67"/>
  <c r="AL66"/>
  <c r="AL65"/>
  <c r="AL64"/>
  <c r="AN14" l="1"/>
  <c r="AN13"/>
  <c r="W13"/>
  <c r="T77" l="1"/>
  <c r="V76"/>
  <c r="CS76" l="1"/>
  <c r="CS102" s="1"/>
  <c r="AU76"/>
  <c r="AU102" s="1"/>
  <c r="R77"/>
  <c r="CQ77"/>
  <c r="CO77" s="1"/>
  <c r="AS77"/>
  <c r="O75" i="1"/>
  <c r="O69"/>
  <c r="O74" s="1"/>
  <c r="O72" s="1"/>
  <c r="P67"/>
  <c r="O67"/>
  <c r="DB76" i="2" l="1"/>
  <c r="CZ77"/>
  <c r="DC77" s="1"/>
  <c r="AQ77"/>
  <c r="AN76"/>
  <c r="AL76" s="1"/>
  <c r="CQ76" l="1"/>
  <c r="CO76" s="1"/>
  <c r="R76"/>
  <c r="AS76"/>
  <c r="CZ76" l="1"/>
  <c r="DC76" s="1"/>
  <c r="AQ76"/>
  <c r="E23"/>
  <c r="F18" i="1" s="1"/>
  <c r="D23" i="2"/>
  <c r="E18" i="1" s="1"/>
  <c r="F62" l="1"/>
  <c r="F40"/>
  <c r="E62"/>
  <c r="E40"/>
  <c r="CC94"/>
  <c r="CB94"/>
  <c r="CB93"/>
  <c r="CC98"/>
  <c r="CC106"/>
  <c r="CB106"/>
  <c r="F61" l="1"/>
  <c r="E61"/>
  <c r="CC93"/>
  <c r="BM63" i="2" l="1"/>
  <c r="BK63" s="1"/>
  <c r="BM62"/>
  <c r="BK62" l="1"/>
  <c r="CG72"/>
  <c r="CG102" s="1"/>
  <c r="CL62"/>
  <c r="CE72" l="1"/>
  <c r="CU62"/>
  <c r="CL75"/>
  <c r="CL74"/>
  <c r="CL72"/>
  <c r="CJ62"/>
  <c r="CL102" l="1"/>
  <c r="CJ75"/>
  <c r="CU75"/>
  <c r="CJ74"/>
  <c r="CU74"/>
  <c r="CJ72"/>
  <c r="CU72"/>
  <c r="BS106" i="1"/>
  <c r="BR106"/>
  <c r="BS93"/>
  <c r="BS94"/>
  <c r="BR94"/>
  <c r="BI106" l="1"/>
  <c r="AY106" l="1"/>
  <c r="AX106"/>
  <c r="AN75" i="2"/>
  <c r="AL75" s="1"/>
  <c r="AN74"/>
  <c r="AL74" s="1"/>
  <c r="AN72"/>
  <c r="AN63"/>
  <c r="AL63" s="1"/>
  <c r="AN62"/>
  <c r="AL62" l="1"/>
  <c r="AN102"/>
  <c r="AL72"/>
  <c r="CQ72"/>
  <c r="CO72" s="1"/>
  <c r="BI62" i="1"/>
  <c r="U78"/>
  <c r="T78"/>
  <c r="T75" i="2"/>
  <c r="T74"/>
  <c r="T62"/>
  <c r="BL50"/>
  <c r="BM50"/>
  <c r="BN50"/>
  <c r="BO50"/>
  <c r="BL51"/>
  <c r="BM51"/>
  <c r="BN51"/>
  <c r="BO51"/>
  <c r="BL55"/>
  <c r="BL56"/>
  <c r="BL57"/>
  <c r="BL58"/>
  <c r="BL60"/>
  <c r="CF55"/>
  <c r="CF56"/>
  <c r="CF57"/>
  <c r="CF58"/>
  <c r="BP60"/>
  <c r="BP58"/>
  <c r="BP57"/>
  <c r="BP56"/>
  <c r="BP55"/>
  <c r="BP50"/>
  <c r="AM55"/>
  <c r="AM56"/>
  <c r="AM57"/>
  <c r="S55"/>
  <c r="T55"/>
  <c r="U55"/>
  <c r="V55"/>
  <c r="S56"/>
  <c r="T56"/>
  <c r="U56"/>
  <c r="V56"/>
  <c r="S57"/>
  <c r="T57"/>
  <c r="U57"/>
  <c r="V57"/>
  <c r="S58"/>
  <c r="T58"/>
  <c r="U58"/>
  <c r="V58"/>
  <c r="H103" i="1"/>
  <c r="L103"/>
  <c r="M103"/>
  <c r="Q103"/>
  <c r="R103"/>
  <c r="BJ103"/>
  <c r="BK103"/>
  <c r="BU103"/>
  <c r="BP102" i="2" l="1"/>
  <c r="BN102"/>
  <c r="BL102"/>
  <c r="BO102"/>
  <c r="BM102"/>
  <c r="R74"/>
  <c r="CQ74"/>
  <c r="CO74" s="1"/>
  <c r="R58"/>
  <c r="R57"/>
  <c r="R56"/>
  <c r="R55"/>
  <c r="R62"/>
  <c r="CQ62"/>
  <c r="R75"/>
  <c r="CQ75"/>
  <c r="CO75" s="1"/>
  <c r="BI61" i="1"/>
  <c r="CP55" i="2"/>
  <c r="CO55" s="1"/>
  <c r="CK55"/>
  <c r="CP56"/>
  <c r="CO56" s="1"/>
  <c r="CK56"/>
  <c r="CP57"/>
  <c r="CO57" s="1"/>
  <c r="CK57"/>
  <c r="CK58"/>
  <c r="AR57"/>
  <c r="CE56"/>
  <c r="AR56"/>
  <c r="AR55"/>
  <c r="BK55"/>
  <c r="AS62"/>
  <c r="AS72"/>
  <c r="AS75"/>
  <c r="AS63"/>
  <c r="AS74"/>
  <c r="AL57"/>
  <c r="AL55"/>
  <c r="BK58"/>
  <c r="AL56"/>
  <c r="CE58"/>
  <c r="CE57"/>
  <c r="CE55"/>
  <c r="BK60"/>
  <c r="BK57"/>
  <c r="BK50"/>
  <c r="BK56"/>
  <c r="BK51"/>
  <c r="AQ103" i="1"/>
  <c r="CJ103"/>
  <c r="AP103"/>
  <c r="BH106"/>
  <c r="S17" i="2"/>
  <c r="T17"/>
  <c r="U17"/>
  <c r="V17"/>
  <c r="AM17"/>
  <c r="AN17"/>
  <c r="AO17"/>
  <c r="AP17"/>
  <c r="AR17"/>
  <c r="AS17"/>
  <c r="AT17"/>
  <c r="AU17"/>
  <c r="BL17"/>
  <c r="BM17"/>
  <c r="BN17"/>
  <c r="BO17"/>
  <c r="CM17"/>
  <c r="CO25"/>
  <c r="CO27"/>
  <c r="CJ25"/>
  <c r="CJ26"/>
  <c r="CJ27"/>
  <c r="CE25"/>
  <c r="CE26"/>
  <c r="CE27"/>
  <c r="BZ25"/>
  <c r="BZ26"/>
  <c r="BZ27"/>
  <c r="BZ17"/>
  <c r="BU17"/>
  <c r="BU25"/>
  <c r="BU26"/>
  <c r="BU27"/>
  <c r="BP25"/>
  <c r="BP26"/>
  <c r="BP27"/>
  <c r="BP17"/>
  <c r="BK25"/>
  <c r="BK26"/>
  <c r="BK27"/>
  <c r="BF25"/>
  <c r="BF26"/>
  <c r="BF27"/>
  <c r="BF17"/>
  <c r="BA25"/>
  <c r="BA26"/>
  <c r="BA27"/>
  <c r="BA17"/>
  <c r="AV25"/>
  <c r="AV26"/>
  <c r="AV27"/>
  <c r="AV17"/>
  <c r="AG25"/>
  <c r="AG26"/>
  <c r="AG27"/>
  <c r="AG17"/>
  <c r="AB25"/>
  <c r="AB26"/>
  <c r="AB27"/>
  <c r="AB17"/>
  <c r="W25"/>
  <c r="W26"/>
  <c r="W27"/>
  <c r="W17"/>
  <c r="M25"/>
  <c r="M26"/>
  <c r="M27"/>
  <c r="M17"/>
  <c r="H17"/>
  <c r="C17"/>
  <c r="CE107" i="1"/>
  <c r="CE105"/>
  <c r="CD105"/>
  <c r="CC105"/>
  <c r="CB105"/>
  <c r="BU107"/>
  <c r="BU105"/>
  <c r="BT105"/>
  <c r="BS105"/>
  <c r="BR105"/>
  <c r="BK107"/>
  <c r="BK105"/>
  <c r="BJ105"/>
  <c r="BI105"/>
  <c r="BH105"/>
  <c r="BK104"/>
  <c r="BJ104"/>
  <c r="BI104"/>
  <c r="BH104"/>
  <c r="BK102"/>
  <c r="BJ102"/>
  <c r="BA107"/>
  <c r="BA105"/>
  <c r="AY105"/>
  <c r="AX105"/>
  <c r="AX104"/>
  <c r="R105"/>
  <c r="Q105"/>
  <c r="P105"/>
  <c r="O105"/>
  <c r="Q104"/>
  <c r="Q102" s="1"/>
  <c r="P104"/>
  <c r="O104"/>
  <c r="M105"/>
  <c r="L105"/>
  <c r="K105"/>
  <c r="J105"/>
  <c r="M104"/>
  <c r="L104"/>
  <c r="K104"/>
  <c r="J104"/>
  <c r="M102"/>
  <c r="L102"/>
  <c r="CE98"/>
  <c r="CD98"/>
  <c r="CE96"/>
  <c r="CD96"/>
  <c r="CE94"/>
  <c r="CD94"/>
  <c r="CE93"/>
  <c r="CD93"/>
  <c r="BU98"/>
  <c r="BT98"/>
  <c r="BR98"/>
  <c r="BU96"/>
  <c r="BT96"/>
  <c r="BU94"/>
  <c r="BT94"/>
  <c r="BU93"/>
  <c r="BT93"/>
  <c r="BR93"/>
  <c r="BK98"/>
  <c r="BJ98"/>
  <c r="BI98"/>
  <c r="BH98"/>
  <c r="BK96"/>
  <c r="BJ96"/>
  <c r="BK94"/>
  <c r="BJ94"/>
  <c r="BI94"/>
  <c r="BH94"/>
  <c r="BK93"/>
  <c r="BJ93"/>
  <c r="BI93"/>
  <c r="BH93"/>
  <c r="BA98"/>
  <c r="AY98"/>
  <c r="AX98"/>
  <c r="BA96"/>
  <c r="AX96"/>
  <c r="BA94"/>
  <c r="AY94"/>
  <c r="AX94"/>
  <c r="BA93"/>
  <c r="AY93"/>
  <c r="AX93"/>
  <c r="AG98"/>
  <c r="AF98"/>
  <c r="AG96"/>
  <c r="AF96"/>
  <c r="AE96"/>
  <c r="AD96"/>
  <c r="AG94"/>
  <c r="AF94"/>
  <c r="AE94"/>
  <c r="AD94"/>
  <c r="AG93"/>
  <c r="AF93"/>
  <c r="AE93"/>
  <c r="AD93"/>
  <c r="AB98"/>
  <c r="AA98"/>
  <c r="AB96"/>
  <c r="AA96"/>
  <c r="Y96"/>
  <c r="AB94"/>
  <c r="AA94"/>
  <c r="Z94"/>
  <c r="Y94"/>
  <c r="AB93"/>
  <c r="AA93"/>
  <c r="Z93"/>
  <c r="Y93"/>
  <c r="R98"/>
  <c r="Q98"/>
  <c r="R96"/>
  <c r="Q96"/>
  <c r="O96"/>
  <c r="R94"/>
  <c r="Q94"/>
  <c r="P94"/>
  <c r="O94"/>
  <c r="R93"/>
  <c r="Q93"/>
  <c r="P93"/>
  <c r="O93"/>
  <c r="M98"/>
  <c r="L98"/>
  <c r="M96"/>
  <c r="L96"/>
  <c r="J96"/>
  <c r="M94"/>
  <c r="L94"/>
  <c r="K94"/>
  <c r="J94"/>
  <c r="M93"/>
  <c r="L93"/>
  <c r="K93"/>
  <c r="J93"/>
  <c r="E104"/>
  <c r="F104"/>
  <c r="G98"/>
  <c r="H98"/>
  <c r="F100"/>
  <c r="G100"/>
  <c r="H100"/>
  <c r="E100"/>
  <c r="F93"/>
  <c r="G93"/>
  <c r="H93"/>
  <c r="E93"/>
  <c r="F94"/>
  <c r="G94"/>
  <c r="H94"/>
  <c r="E94"/>
  <c r="G96"/>
  <c r="H96"/>
  <c r="E96"/>
  <c r="AP27" i="2"/>
  <c r="AO27"/>
  <c r="AN27"/>
  <c r="AM27"/>
  <c r="AP26"/>
  <c r="AO26"/>
  <c r="AN26"/>
  <c r="AM26"/>
  <c r="AP25"/>
  <c r="AO25"/>
  <c r="AN25"/>
  <c r="AN24" s="1"/>
  <c r="AM25"/>
  <c r="AP24"/>
  <c r="AP23"/>
  <c r="AN23"/>
  <c r="BT24"/>
  <c r="BS24"/>
  <c r="BT19" i="1" s="1"/>
  <c r="BT41" s="1"/>
  <c r="BR24" i="2"/>
  <c r="BQ24"/>
  <c r="BE22"/>
  <c r="BB24"/>
  <c r="AZ24"/>
  <c r="AY24"/>
  <c r="AX24"/>
  <c r="AF24"/>
  <c r="AE24"/>
  <c r="AD22"/>
  <c r="T25"/>
  <c r="U25"/>
  <c r="V25"/>
  <c r="T26"/>
  <c r="U26"/>
  <c r="CR26" s="1"/>
  <c r="V26"/>
  <c r="T27"/>
  <c r="U27"/>
  <c r="V27"/>
  <c r="S25"/>
  <c r="S26"/>
  <c r="S27"/>
  <c r="E22"/>
  <c r="F24"/>
  <c r="G19" i="1" s="1"/>
  <c r="G41" s="1"/>
  <c r="G24" i="2"/>
  <c r="H25"/>
  <c r="H26"/>
  <c r="H27"/>
  <c r="C25"/>
  <c r="C26"/>
  <c r="C27"/>
  <c r="E38"/>
  <c r="F38"/>
  <c r="G38"/>
  <c r="I38"/>
  <c r="J38"/>
  <c r="J16" s="1"/>
  <c r="K11" i="1" s="1"/>
  <c r="K38" i="2"/>
  <c r="L38"/>
  <c r="N38"/>
  <c r="O38"/>
  <c r="P38"/>
  <c r="Q38"/>
  <c r="X38"/>
  <c r="Y38"/>
  <c r="Z38"/>
  <c r="AA38"/>
  <c r="AC38"/>
  <c r="AD38"/>
  <c r="AE38"/>
  <c r="AF38"/>
  <c r="AH38"/>
  <c r="AI38"/>
  <c r="AJ38"/>
  <c r="AK38"/>
  <c r="AW38"/>
  <c r="AX38"/>
  <c r="AY38"/>
  <c r="AZ38"/>
  <c r="BB38"/>
  <c r="BC38"/>
  <c r="BC16" s="1"/>
  <c r="BD38"/>
  <c r="BE38"/>
  <c r="BG38"/>
  <c r="BH38"/>
  <c r="BI38"/>
  <c r="BJ38"/>
  <c r="BQ38"/>
  <c r="BR38"/>
  <c r="BS38"/>
  <c r="BT38"/>
  <c r="BV38"/>
  <c r="BW38"/>
  <c r="BX38"/>
  <c r="BY38"/>
  <c r="CA38"/>
  <c r="CB38"/>
  <c r="CC38"/>
  <c r="CD38"/>
  <c r="D38"/>
  <c r="BK102" l="1"/>
  <c r="AP22"/>
  <c r="CQ102"/>
  <c r="AS102"/>
  <c r="K33" i="1"/>
  <c r="K30" s="1"/>
  <c r="K8"/>
  <c r="K96"/>
  <c r="G22" i="2"/>
  <c r="H19" i="1"/>
  <c r="AN22" i="2"/>
  <c r="AM24"/>
  <c r="AO24"/>
  <c r="G104" i="1"/>
  <c r="AE23" i="2"/>
  <c r="AO23" s="1"/>
  <c r="AO22" s="1"/>
  <c r="AV103" i="1"/>
  <c r="F23" i="2"/>
  <c r="BC6"/>
  <c r="BR23"/>
  <c r="BS23"/>
  <c r="BT18" i="1" s="1"/>
  <c r="BU104"/>
  <c r="BU102" s="1"/>
  <c r="AX23" i="2"/>
  <c r="AZ23"/>
  <c r="CP26"/>
  <c r="AU26"/>
  <c r="DB26" s="1"/>
  <c r="CS26"/>
  <c r="AS26"/>
  <c r="CZ26" s="1"/>
  <c r="CQ26"/>
  <c r="AQ74"/>
  <c r="CZ74"/>
  <c r="DC74" s="1"/>
  <c r="AQ72"/>
  <c r="CZ72"/>
  <c r="DC72" s="1"/>
  <c r="CY56"/>
  <c r="DC56" s="1"/>
  <c r="AQ56"/>
  <c r="CY57"/>
  <c r="DC57" s="1"/>
  <c r="AQ57"/>
  <c r="CZ63"/>
  <c r="DC63" s="1"/>
  <c r="AQ63"/>
  <c r="AQ75"/>
  <c r="CZ75"/>
  <c r="DC75" s="1"/>
  <c r="AQ62"/>
  <c r="CZ62"/>
  <c r="DC62" s="1"/>
  <c r="CY55"/>
  <c r="DC55" s="1"/>
  <c r="AQ55"/>
  <c r="CO62"/>
  <c r="BR104" i="1"/>
  <c r="CG23" i="2"/>
  <c r="CF24"/>
  <c r="BQ23"/>
  <c r="BT22"/>
  <c r="CI22" s="1"/>
  <c r="CI24"/>
  <c r="BS22"/>
  <c r="CH22" s="1"/>
  <c r="CH24"/>
  <c r="CG24"/>
  <c r="CJ58"/>
  <c r="CT58"/>
  <c r="CJ57"/>
  <c r="CT57"/>
  <c r="CJ56"/>
  <c r="CT56"/>
  <c r="CT55"/>
  <c r="CJ55"/>
  <c r="BB23"/>
  <c r="AY23"/>
  <c r="AR26"/>
  <c r="CY26" s="1"/>
  <c r="AT26"/>
  <c r="DA26" s="1"/>
  <c r="AF22"/>
  <c r="CP17"/>
  <c r="CN17"/>
  <c r="CL17"/>
  <c r="J98" i="1"/>
  <c r="J115" s="1"/>
  <c r="BI103"/>
  <c r="P103"/>
  <c r="P102" s="1"/>
  <c r="CK17" i="2"/>
  <c r="CE17"/>
  <c r="BK17"/>
  <c r="AL17"/>
  <c r="R27"/>
  <c r="R25"/>
  <c r="AT27"/>
  <c r="CO17"/>
  <c r="AQ17"/>
  <c r="R17"/>
  <c r="AU27"/>
  <c r="AS27"/>
  <c r="AU25"/>
  <c r="AS25"/>
  <c r="AL25"/>
  <c r="AL26"/>
  <c r="AL27"/>
  <c r="R26"/>
  <c r="AR25"/>
  <c r="AR27"/>
  <c r="S24"/>
  <c r="V24"/>
  <c r="AT25"/>
  <c r="T24"/>
  <c r="U24"/>
  <c r="C42"/>
  <c r="H42"/>
  <c r="M42"/>
  <c r="S42"/>
  <c r="T42"/>
  <c r="U42"/>
  <c r="V42"/>
  <c r="W42"/>
  <c r="AB42"/>
  <c r="AG42"/>
  <c r="AM42"/>
  <c r="AN42"/>
  <c r="AO42"/>
  <c r="AP42"/>
  <c r="AV42"/>
  <c r="BA42"/>
  <c r="BF42"/>
  <c r="BL42"/>
  <c r="BM42"/>
  <c r="BN42"/>
  <c r="BO42"/>
  <c r="BP42"/>
  <c r="BU42"/>
  <c r="BZ42"/>
  <c r="CF42"/>
  <c r="C43"/>
  <c r="H43"/>
  <c r="M43"/>
  <c r="S43"/>
  <c r="T43"/>
  <c r="U43"/>
  <c r="V43"/>
  <c r="W43"/>
  <c r="AB43"/>
  <c r="AG43"/>
  <c r="AM43"/>
  <c r="AN43"/>
  <c r="AO43"/>
  <c r="AP43"/>
  <c r="AV43"/>
  <c r="BA43"/>
  <c r="BF43"/>
  <c r="BL43"/>
  <c r="BM43"/>
  <c r="BN43"/>
  <c r="BO43"/>
  <c r="BP43"/>
  <c r="BU43"/>
  <c r="BZ43"/>
  <c r="C44"/>
  <c r="C46" s="1"/>
  <c r="H44"/>
  <c r="M44"/>
  <c r="S44"/>
  <c r="T44"/>
  <c r="U44"/>
  <c r="V44"/>
  <c r="W44"/>
  <c r="AB44"/>
  <c r="AG44"/>
  <c r="AM44"/>
  <c r="AN44"/>
  <c r="AO44"/>
  <c r="AO46" s="1"/>
  <c r="AP44"/>
  <c r="AV44"/>
  <c r="BA44"/>
  <c r="BF44"/>
  <c r="BL44"/>
  <c r="BM44"/>
  <c r="BN44"/>
  <c r="BO44"/>
  <c r="BP44"/>
  <c r="BU44"/>
  <c r="BZ44"/>
  <c r="D46"/>
  <c r="E46"/>
  <c r="F46"/>
  <c r="G46"/>
  <c r="I46"/>
  <c r="I30" s="1"/>
  <c r="J46"/>
  <c r="K46"/>
  <c r="K30" s="1"/>
  <c r="L46"/>
  <c r="L30" s="1"/>
  <c r="M106" i="1" s="1"/>
  <c r="N46" i="2"/>
  <c r="O46"/>
  <c r="O30" s="1"/>
  <c r="P46"/>
  <c r="P30" s="1"/>
  <c r="Q46"/>
  <c r="Q30" s="1"/>
  <c r="R106" i="1" s="1"/>
  <c r="X46" i="2"/>
  <c r="Y46"/>
  <c r="Y30" s="1"/>
  <c r="Z20" i="1" s="1"/>
  <c r="Z42" s="1"/>
  <c r="Z39" s="1"/>
  <c r="Z46" i="2"/>
  <c r="Z30" s="1"/>
  <c r="AA20" i="1" s="1"/>
  <c r="AA42" s="1"/>
  <c r="AA39" s="1"/>
  <c r="AA46" i="2"/>
  <c r="AA30" s="1"/>
  <c r="AB106" i="1" s="1"/>
  <c r="AC46" i="2"/>
  <c r="AC30" s="1"/>
  <c r="AD46"/>
  <c r="AD30" s="1"/>
  <c r="AE46"/>
  <c r="AE30" s="1"/>
  <c r="AF46"/>
  <c r="AF30" s="1"/>
  <c r="AH46"/>
  <c r="AI46"/>
  <c r="AI30" s="1"/>
  <c r="AJ46"/>
  <c r="AJ30" s="1"/>
  <c r="AK46"/>
  <c r="AK30" s="1"/>
  <c r="AW46"/>
  <c r="AW30" s="1"/>
  <c r="AX46"/>
  <c r="AX30" s="1"/>
  <c r="AY46"/>
  <c r="AY30" s="1"/>
  <c r="AZ46"/>
  <c r="AZ30" s="1"/>
  <c r="BA106" i="1" s="1"/>
  <c r="BB46" i="2"/>
  <c r="BC46"/>
  <c r="BD46"/>
  <c r="BE46"/>
  <c r="BG46"/>
  <c r="BH46"/>
  <c r="BI46"/>
  <c r="BJ46"/>
  <c r="BQ46"/>
  <c r="BR46"/>
  <c r="BR30" s="1"/>
  <c r="BS46"/>
  <c r="BS30" s="1"/>
  <c r="BT46"/>
  <c r="BT30" s="1"/>
  <c r="BU106" i="1" s="1"/>
  <c r="BV46" i="2"/>
  <c r="BW46"/>
  <c r="BX46"/>
  <c r="BY46"/>
  <c r="BZ106" i="1" s="1"/>
  <c r="CA46" i="2"/>
  <c r="CA30" s="1"/>
  <c r="CB46"/>
  <c r="CB30" s="1"/>
  <c r="CC46"/>
  <c r="CC30" s="1"/>
  <c r="CD46"/>
  <c r="CD30" s="1"/>
  <c r="CE106" i="1" s="1"/>
  <c r="CE100"/>
  <c r="CE116" s="1"/>
  <c r="CD100"/>
  <c r="CD116" s="1"/>
  <c r="CC100"/>
  <c r="CC116" s="1"/>
  <c r="CB100"/>
  <c r="CB116" s="1"/>
  <c r="BZ100"/>
  <c r="BZ116" s="1"/>
  <c r="BY100"/>
  <c r="BY116" s="1"/>
  <c r="BX100"/>
  <c r="BX116" s="1"/>
  <c r="BW100"/>
  <c r="BW116" s="1"/>
  <c r="BU100"/>
  <c r="BU116" s="1"/>
  <c r="BT100"/>
  <c r="BT116" s="1"/>
  <c r="BS100"/>
  <c r="BS116" s="1"/>
  <c r="BR100"/>
  <c r="BR116" s="1"/>
  <c r="BK100"/>
  <c r="BK116" s="1"/>
  <c r="BJ100"/>
  <c r="BJ116" s="1"/>
  <c r="BI100"/>
  <c r="BI116" s="1"/>
  <c r="BH100"/>
  <c r="BH116" s="1"/>
  <c r="BF100"/>
  <c r="BF116" s="1"/>
  <c r="BE100"/>
  <c r="BE116" s="1"/>
  <c r="BD100"/>
  <c r="BD116" s="1"/>
  <c r="BC100"/>
  <c r="BC116" s="1"/>
  <c r="BA100"/>
  <c r="BA116" s="1"/>
  <c r="AZ100"/>
  <c r="AZ116" s="1"/>
  <c r="AY100"/>
  <c r="AY116" s="1"/>
  <c r="AX100"/>
  <c r="AX116" s="1"/>
  <c r="AL100"/>
  <c r="AL116" s="1"/>
  <c r="AK100"/>
  <c r="AK116" s="1"/>
  <c r="AJ100"/>
  <c r="AJ116" s="1"/>
  <c r="AI100"/>
  <c r="AI116" s="1"/>
  <c r="AG100"/>
  <c r="AG116" s="1"/>
  <c r="AF100"/>
  <c r="AF116" s="1"/>
  <c r="AE100"/>
  <c r="AE116" s="1"/>
  <c r="AD100"/>
  <c r="AD116" s="1"/>
  <c r="AB100"/>
  <c r="AB116" s="1"/>
  <c r="AA100"/>
  <c r="AA116" s="1"/>
  <c r="Z100"/>
  <c r="Z116" s="1"/>
  <c r="Y100"/>
  <c r="Y116" s="1"/>
  <c r="R100"/>
  <c r="R116" s="1"/>
  <c r="Q100"/>
  <c r="Q116" s="1"/>
  <c r="P100"/>
  <c r="P116" s="1"/>
  <c r="O100"/>
  <c r="O116" s="1"/>
  <c r="M100"/>
  <c r="M116" s="1"/>
  <c r="L100"/>
  <c r="L116" s="1"/>
  <c r="K100"/>
  <c r="K116" s="1"/>
  <c r="J100"/>
  <c r="J116" s="1"/>
  <c r="CE115"/>
  <c r="CD115"/>
  <c r="CC115"/>
  <c r="BZ115"/>
  <c r="BY115"/>
  <c r="BX115"/>
  <c r="BW115"/>
  <c r="BU115"/>
  <c r="BT115"/>
  <c r="BR115"/>
  <c r="BK115"/>
  <c r="BJ115"/>
  <c r="BI115"/>
  <c r="BH115"/>
  <c r="BF115"/>
  <c r="BE115"/>
  <c r="BD115"/>
  <c r="BC115"/>
  <c r="BA115"/>
  <c r="AZ115"/>
  <c r="AY115"/>
  <c r="AX115"/>
  <c r="AL115"/>
  <c r="AK115"/>
  <c r="AG115"/>
  <c r="AF115"/>
  <c r="AB115"/>
  <c r="AA115"/>
  <c r="R115"/>
  <c r="Q115"/>
  <c r="M115"/>
  <c r="L115"/>
  <c r="CO26" i="2" l="1"/>
  <c r="BT40" i="1"/>
  <c r="BT39" s="1"/>
  <c r="BT62"/>
  <c r="BT61" s="1"/>
  <c r="BR22" i="2"/>
  <c r="CG22" s="1"/>
  <c r="BG30"/>
  <c r="AU24"/>
  <c r="Q20" i="1"/>
  <c r="Q42" s="1"/>
  <c r="Q39" s="1"/>
  <c r="Q107"/>
  <c r="L20"/>
  <c r="L42" s="1"/>
  <c r="L39" s="1"/>
  <c r="L107"/>
  <c r="J20"/>
  <c r="J42" s="1"/>
  <c r="J39" s="1"/>
  <c r="J107"/>
  <c r="H62"/>
  <c r="H61" s="1"/>
  <c r="H41"/>
  <c r="H39" s="1"/>
  <c r="H104"/>
  <c r="P20"/>
  <c r="P42" s="1"/>
  <c r="P39" s="1"/>
  <c r="P107"/>
  <c r="F22" i="2"/>
  <c r="G18" i="1"/>
  <c r="AM46" i="2"/>
  <c r="AB46"/>
  <c r="AE22"/>
  <c r="AS24"/>
  <c r="CD107" i="1"/>
  <c r="BY107"/>
  <c r="BT107"/>
  <c r="CH30" i="2"/>
  <c r="BJ107" i="1"/>
  <c r="AZ107"/>
  <c r="BX107"/>
  <c r="CG30" i="2"/>
  <c r="BK106" i="1"/>
  <c r="CF30" i="2"/>
  <c r="BT104" i="1"/>
  <c r="CH23" i="2"/>
  <c r="BS104" i="1"/>
  <c r="BA104"/>
  <c r="AX22" i="2"/>
  <c r="BM22" s="1"/>
  <c r="BA103" i="1"/>
  <c r="BP103" s="1"/>
  <c r="AY104"/>
  <c r="AZ22" i="2"/>
  <c r="BO22" s="1"/>
  <c r="CJ17"/>
  <c r="BS103" i="1"/>
  <c r="AZ103"/>
  <c r="AY22" i="2"/>
  <c r="BN22" s="1"/>
  <c r="AZ104" i="1"/>
  <c r="AQ26" i="2"/>
  <c r="AT24"/>
  <c r="AQ27"/>
  <c r="R104" i="1"/>
  <c r="R102" s="1"/>
  <c r="BV103"/>
  <c r="F98"/>
  <c r="CB107"/>
  <c r="CC107"/>
  <c r="BR107"/>
  <c r="BS107"/>
  <c r="BI107"/>
  <c r="BH107"/>
  <c r="AY107"/>
  <c r="AX107"/>
  <c r="T46" i="2"/>
  <c r="AS42"/>
  <c r="BI102" i="1"/>
  <c r="K103"/>
  <c r="K102" s="1"/>
  <c r="F103"/>
  <c r="AR42" i="2"/>
  <c r="J103" i="1"/>
  <c r="AO103"/>
  <c r="J30" i="2"/>
  <c r="AS44"/>
  <c r="CI46"/>
  <c r="CM44"/>
  <c r="CK44"/>
  <c r="CN42"/>
  <c r="CL42"/>
  <c r="M46"/>
  <c r="BN46"/>
  <c r="AT43"/>
  <c r="CK42"/>
  <c r="CH46"/>
  <c r="CF46"/>
  <c r="BU46"/>
  <c r="BF46"/>
  <c r="AV46"/>
  <c r="CP42"/>
  <c r="V46"/>
  <c r="AR24"/>
  <c r="AQ25"/>
  <c r="CN43"/>
  <c r="CL43"/>
  <c r="BZ46"/>
  <c r="CM43"/>
  <c r="CK43"/>
  <c r="BA46"/>
  <c r="CP44"/>
  <c r="BP46"/>
  <c r="CQ43"/>
  <c r="AR43"/>
  <c r="AT42"/>
  <c r="CS42"/>
  <c r="CQ42"/>
  <c r="AG46"/>
  <c r="W46"/>
  <c r="CG46"/>
  <c r="BL46"/>
  <c r="CN44"/>
  <c r="CL44"/>
  <c r="CQ44"/>
  <c r="AT44"/>
  <c r="AR44"/>
  <c r="CP43"/>
  <c r="CS43"/>
  <c r="AS43"/>
  <c r="CM42"/>
  <c r="CM46" s="1"/>
  <c r="CR43"/>
  <c r="CR44"/>
  <c r="CR42"/>
  <c r="H46"/>
  <c r="BV115" i="1"/>
  <c r="CS44" i="2"/>
  <c r="AC116" i="1"/>
  <c r="BG115"/>
  <c r="BO46" i="2"/>
  <c r="BM46"/>
  <c r="AP46"/>
  <c r="AN46"/>
  <c r="U46"/>
  <c r="S46"/>
  <c r="X116" i="1"/>
  <c r="AH116"/>
  <c r="AW116"/>
  <c r="BB115"/>
  <c r="BB116"/>
  <c r="BG116"/>
  <c r="BQ116"/>
  <c r="BV116"/>
  <c r="CA116"/>
  <c r="I116"/>
  <c r="BK44" i="2"/>
  <c r="AU44"/>
  <c r="BK43"/>
  <c r="BK42"/>
  <c r="AU42"/>
  <c r="CE44"/>
  <c r="AL44"/>
  <c r="CE43"/>
  <c r="AL43"/>
  <c r="AU43"/>
  <c r="CE42"/>
  <c r="AL42"/>
  <c r="AW115" i="1"/>
  <c r="N116"/>
  <c r="R44" i="2"/>
  <c r="R43"/>
  <c r="R42"/>
  <c r="D30"/>
  <c r="E30"/>
  <c r="BS102" i="1" l="1"/>
  <c r="CH103"/>
  <c r="K20"/>
  <c r="K42" s="1"/>
  <c r="K39" s="1"/>
  <c r="K107"/>
  <c r="G62"/>
  <c r="G61" s="1"/>
  <c r="G40"/>
  <c r="G103"/>
  <c r="F107"/>
  <c r="F20"/>
  <c r="F42" s="1"/>
  <c r="F39" s="1"/>
  <c r="AY103"/>
  <c r="BN103" s="1"/>
  <c r="E20"/>
  <c r="E42" s="1"/>
  <c r="E39" s="1"/>
  <c r="E107"/>
  <c r="BT103"/>
  <c r="CO103"/>
  <c r="CT103"/>
  <c r="BA102"/>
  <c r="AZ102"/>
  <c r="BO103"/>
  <c r="I103"/>
  <c r="J102"/>
  <c r="CK46" i="2"/>
  <c r="AR46"/>
  <c r="AS46"/>
  <c r="AQ42"/>
  <c r="CJ44"/>
  <c r="AQ43"/>
  <c r="CL46"/>
  <c r="BK46"/>
  <c r="CO43"/>
  <c r="CQ46"/>
  <c r="CJ43"/>
  <c r="CJ42"/>
  <c r="AT46"/>
  <c r="CO44"/>
  <c r="CP46"/>
  <c r="CE46"/>
  <c r="CN46"/>
  <c r="CO42"/>
  <c r="CS46"/>
  <c r="CR46"/>
  <c r="AL46"/>
  <c r="AU46"/>
  <c r="R46"/>
  <c r="AQ44"/>
  <c r="F105" i="1"/>
  <c r="G105"/>
  <c r="H105"/>
  <c r="E105"/>
  <c r="F116"/>
  <c r="G116"/>
  <c r="H116"/>
  <c r="E116"/>
  <c r="F115"/>
  <c r="G115"/>
  <c r="H115"/>
  <c r="D16" i="2"/>
  <c r="CM103" i="1" l="1"/>
  <c r="AY102"/>
  <c r="AY101" s="1"/>
  <c r="BN61"/>
  <c r="CI103"/>
  <c r="CN103" s="1"/>
  <c r="BT102"/>
  <c r="BT101" s="1"/>
  <c r="D6" i="2"/>
  <c r="E97" i="1"/>
  <c r="I42"/>
  <c r="CJ46" i="2"/>
  <c r="AQ46"/>
  <c r="CO46"/>
  <c r="E95" i="1"/>
  <c r="D116"/>
  <c r="T107"/>
  <c r="W94"/>
  <c r="CJ107"/>
  <c r="CI107"/>
  <c r="CH107"/>
  <c r="CG107"/>
  <c r="CA107"/>
  <c r="BV107"/>
  <c r="BQ107"/>
  <c r="BP107"/>
  <c r="BO107"/>
  <c r="BN107"/>
  <c r="BM107"/>
  <c r="BG107"/>
  <c r="BB107"/>
  <c r="AW107"/>
  <c r="AN107"/>
  <c r="W107"/>
  <c r="U107"/>
  <c r="N107"/>
  <c r="I107"/>
  <c r="CJ106"/>
  <c r="CI106"/>
  <c r="CH106"/>
  <c r="CG106"/>
  <c r="CA106"/>
  <c r="BV106"/>
  <c r="BQ106"/>
  <c r="BP106"/>
  <c r="BO106"/>
  <c r="BN106"/>
  <c r="BM106"/>
  <c r="BG106"/>
  <c r="BB106"/>
  <c r="AW106"/>
  <c r="AQ106"/>
  <c r="AP106"/>
  <c r="AO106"/>
  <c r="AN106"/>
  <c r="AH106"/>
  <c r="AC106"/>
  <c r="X106"/>
  <c r="N106"/>
  <c r="I106"/>
  <c r="CJ105"/>
  <c r="CI105"/>
  <c r="CH105"/>
  <c r="CG105"/>
  <c r="CA105"/>
  <c r="BV105"/>
  <c r="BQ105"/>
  <c r="BP105"/>
  <c r="BO105"/>
  <c r="BN105"/>
  <c r="BM105"/>
  <c r="BG105"/>
  <c r="BB105"/>
  <c r="AW105"/>
  <c r="AQ105"/>
  <c r="AP105"/>
  <c r="AO105"/>
  <c r="AN105"/>
  <c r="AH105"/>
  <c r="AC105"/>
  <c r="X105"/>
  <c r="N105"/>
  <c r="I105"/>
  <c r="CJ104"/>
  <c r="CI104"/>
  <c r="CH104"/>
  <c r="CG104"/>
  <c r="CA104"/>
  <c r="BV104"/>
  <c r="BQ104"/>
  <c r="BP104"/>
  <c r="BO104"/>
  <c r="BN104"/>
  <c r="BM104"/>
  <c r="BG104"/>
  <c r="BB104"/>
  <c r="AW104"/>
  <c r="AQ104"/>
  <c r="AP104"/>
  <c r="AO104"/>
  <c r="AN104"/>
  <c r="AH104"/>
  <c r="AC104"/>
  <c r="X104"/>
  <c r="N104"/>
  <c r="I104"/>
  <c r="CD101"/>
  <c r="BY101"/>
  <c r="BW101"/>
  <c r="Q101"/>
  <c r="L101"/>
  <c r="J101"/>
  <c r="CE101"/>
  <c r="CC101"/>
  <c r="BZ101"/>
  <c r="BX101"/>
  <c r="BU101"/>
  <c r="BS101"/>
  <c r="BK101"/>
  <c r="BJ101"/>
  <c r="BI101"/>
  <c r="BF101"/>
  <c r="BE101"/>
  <c r="BD101"/>
  <c r="BA101"/>
  <c r="AZ101"/>
  <c r="R101"/>
  <c r="P101"/>
  <c r="M101"/>
  <c r="K101"/>
  <c r="CJ100"/>
  <c r="CI100"/>
  <c r="CH100"/>
  <c r="CG100"/>
  <c r="CA100"/>
  <c r="BV100"/>
  <c r="BQ100"/>
  <c r="BP100"/>
  <c r="BO100"/>
  <c r="BN100"/>
  <c r="BM100"/>
  <c r="BG100"/>
  <c r="BB100"/>
  <c r="AW100"/>
  <c r="AQ100"/>
  <c r="AP100"/>
  <c r="AO100"/>
  <c r="AN100"/>
  <c r="AH100"/>
  <c r="AC100"/>
  <c r="X100"/>
  <c r="W100"/>
  <c r="V100"/>
  <c r="U100"/>
  <c r="T100"/>
  <c r="N100"/>
  <c r="I100"/>
  <c r="CJ98"/>
  <c r="CI98"/>
  <c r="BV98"/>
  <c r="BP98"/>
  <c r="BO98"/>
  <c r="BN98"/>
  <c r="BM98"/>
  <c r="BG98"/>
  <c r="BB98"/>
  <c r="AW98"/>
  <c r="AQ98"/>
  <c r="AP98"/>
  <c r="W98"/>
  <c r="CJ96"/>
  <c r="CI96"/>
  <c r="BP96"/>
  <c r="BO96"/>
  <c r="AQ96"/>
  <c r="AP96"/>
  <c r="AN96"/>
  <c r="AH96"/>
  <c r="AC96"/>
  <c r="W96"/>
  <c r="I96"/>
  <c r="CJ94"/>
  <c r="CI94"/>
  <c r="CH94"/>
  <c r="CG94"/>
  <c r="CA94"/>
  <c r="BV94"/>
  <c r="BQ94"/>
  <c r="BP94"/>
  <c r="BO94"/>
  <c r="BN94"/>
  <c r="BM94"/>
  <c r="BG94"/>
  <c r="BB94"/>
  <c r="AW94"/>
  <c r="AQ94"/>
  <c r="AP94"/>
  <c r="AO94"/>
  <c r="AN94"/>
  <c r="AH94"/>
  <c r="AC94"/>
  <c r="X94"/>
  <c r="V94"/>
  <c r="AU94" s="1"/>
  <c r="N94"/>
  <c r="I94"/>
  <c r="CJ93"/>
  <c r="CI93"/>
  <c r="CH93"/>
  <c r="CG93"/>
  <c r="CA93"/>
  <c r="BV93"/>
  <c r="BQ93"/>
  <c r="BP93"/>
  <c r="BO93"/>
  <c r="BN93"/>
  <c r="BM93"/>
  <c r="BG93"/>
  <c r="BB93"/>
  <c r="AW93"/>
  <c r="AQ93"/>
  <c r="AP93"/>
  <c r="AO93"/>
  <c r="AN93"/>
  <c r="AH93"/>
  <c r="AC93"/>
  <c r="X93"/>
  <c r="W93"/>
  <c r="V93"/>
  <c r="U93"/>
  <c r="T93"/>
  <c r="N93"/>
  <c r="I93"/>
  <c r="CH89"/>
  <c r="BN89"/>
  <c r="BN87" s="1"/>
  <c r="AO89"/>
  <c r="AO87" s="1"/>
  <c r="U89"/>
  <c r="U87" s="1"/>
  <c r="CH87"/>
  <c r="CC87"/>
  <c r="BX87"/>
  <c r="BS87"/>
  <c r="BI87"/>
  <c r="AY87"/>
  <c r="AJ87"/>
  <c r="AE87"/>
  <c r="Z87"/>
  <c r="P87"/>
  <c r="K87"/>
  <c r="D104"/>
  <c r="H102"/>
  <c r="F102"/>
  <c r="F101" s="1"/>
  <c r="D93"/>
  <c r="F87"/>
  <c r="CA21" i="2"/>
  <c r="AW22"/>
  <c r="AW18" i="1" s="1"/>
  <c r="D22" i="2"/>
  <c r="CF60"/>
  <c r="CF102" s="1"/>
  <c r="AM60"/>
  <c r="V60"/>
  <c r="U60"/>
  <c r="T60"/>
  <c r="S60"/>
  <c r="AM51"/>
  <c r="V51"/>
  <c r="U51"/>
  <c r="T51"/>
  <c r="S51"/>
  <c r="CK50"/>
  <c r="AM50"/>
  <c r="V50"/>
  <c r="V102" s="1"/>
  <c r="U50"/>
  <c r="U102" s="1"/>
  <c r="T50"/>
  <c r="T102" s="1"/>
  <c r="S50"/>
  <c r="G30"/>
  <c r="H106" i="1" s="1"/>
  <c r="F30" i="2"/>
  <c r="CD16"/>
  <c r="CC16"/>
  <c r="CB16"/>
  <c r="CA16"/>
  <c r="CA6" s="1"/>
  <c r="BY16"/>
  <c r="BX16"/>
  <c r="BW16"/>
  <c r="BV16"/>
  <c r="BT16"/>
  <c r="BS16"/>
  <c r="BR16"/>
  <c r="BQ16"/>
  <c r="BQ6" s="1"/>
  <c r="BJ16"/>
  <c r="BI16"/>
  <c r="BH16"/>
  <c r="BG6"/>
  <c r="BE16"/>
  <c r="BD16"/>
  <c r="BB16"/>
  <c r="BB6" s="1"/>
  <c r="AZ16"/>
  <c r="AY16"/>
  <c r="AX16"/>
  <c r="AW16"/>
  <c r="AW6" s="1"/>
  <c r="AK16"/>
  <c r="AJ16"/>
  <c r="AI16"/>
  <c r="AH16"/>
  <c r="AF16"/>
  <c r="AE16"/>
  <c r="AD16"/>
  <c r="AC16"/>
  <c r="AA16"/>
  <c r="Z16"/>
  <c r="AO16" s="1"/>
  <c r="Y16"/>
  <c r="Z11" i="1" s="1"/>
  <c r="AO11" s="1"/>
  <c r="X16" i="2"/>
  <c r="Q16"/>
  <c r="P16"/>
  <c r="O16"/>
  <c r="P11" i="1" s="1"/>
  <c r="N16" i="2"/>
  <c r="G16"/>
  <c r="F16"/>
  <c r="E16"/>
  <c r="F11" i="1" s="1"/>
  <c r="D11" s="1"/>
  <c r="CI36" i="2"/>
  <c r="CH36"/>
  <c r="CG36"/>
  <c r="CF36"/>
  <c r="BZ36"/>
  <c r="BU36"/>
  <c r="BP36"/>
  <c r="BO36"/>
  <c r="BN36"/>
  <c r="BM36"/>
  <c r="BL36"/>
  <c r="BF36"/>
  <c r="BA36"/>
  <c r="AV36"/>
  <c r="AP36"/>
  <c r="AO36"/>
  <c r="AN36"/>
  <c r="AM36"/>
  <c r="AG36"/>
  <c r="AB36"/>
  <c r="W36"/>
  <c r="V36"/>
  <c r="U36"/>
  <c r="T36"/>
  <c r="S36"/>
  <c r="M36"/>
  <c r="H36"/>
  <c r="C36"/>
  <c r="CI35"/>
  <c r="CI38" s="1"/>
  <c r="CH35"/>
  <c r="CH38" s="1"/>
  <c r="CG38"/>
  <c r="CF35"/>
  <c r="CF38" s="1"/>
  <c r="BZ35"/>
  <c r="BU35"/>
  <c r="BP35"/>
  <c r="BO35"/>
  <c r="BO38" s="1"/>
  <c r="BN35"/>
  <c r="BN38" s="1"/>
  <c r="BM35"/>
  <c r="BM38" s="1"/>
  <c r="BL35"/>
  <c r="BL38" s="1"/>
  <c r="BF35"/>
  <c r="BA35"/>
  <c r="AV35"/>
  <c r="AP35"/>
  <c r="AP38" s="1"/>
  <c r="AO35"/>
  <c r="AO38" s="1"/>
  <c r="AN35"/>
  <c r="AN38" s="1"/>
  <c r="AM35"/>
  <c r="AM38" s="1"/>
  <c r="AG35"/>
  <c r="AB35"/>
  <c r="W35"/>
  <c r="V35"/>
  <c r="V38" s="1"/>
  <c r="U35"/>
  <c r="U38" s="1"/>
  <c r="T35"/>
  <c r="T38" s="1"/>
  <c r="S35"/>
  <c r="S38" s="1"/>
  <c r="M35"/>
  <c r="H35"/>
  <c r="C35"/>
  <c r="C38" s="1"/>
  <c r="CI30"/>
  <c r="BZ30"/>
  <c r="BU30"/>
  <c r="BP30"/>
  <c r="BO30"/>
  <c r="BN30"/>
  <c r="BM30"/>
  <c r="BL30"/>
  <c r="BA30"/>
  <c r="AV30"/>
  <c r="AP30"/>
  <c r="AO30"/>
  <c r="AN30"/>
  <c r="AM30"/>
  <c r="AG30"/>
  <c r="AB30"/>
  <c r="W30"/>
  <c r="V30"/>
  <c r="W106" i="1" s="1"/>
  <c r="U30" i="2"/>
  <c r="T30"/>
  <c r="S30"/>
  <c r="M30"/>
  <c r="H30"/>
  <c r="CI29"/>
  <c r="BZ29"/>
  <c r="BU29"/>
  <c r="BP29"/>
  <c r="BO29"/>
  <c r="BN29"/>
  <c r="BM29"/>
  <c r="BL29"/>
  <c r="BA29"/>
  <c r="AV29"/>
  <c r="AP29"/>
  <c r="AO29"/>
  <c r="AN29"/>
  <c r="AM29"/>
  <c r="AG29"/>
  <c r="AB29"/>
  <c r="W29"/>
  <c r="V29"/>
  <c r="U29"/>
  <c r="V106" i="1" s="1"/>
  <c r="T29" i="2"/>
  <c r="U106" i="1" s="1"/>
  <c r="S29" i="2"/>
  <c r="T106" i="1" s="1"/>
  <c r="M29" i="2"/>
  <c r="H29"/>
  <c r="C29"/>
  <c r="BZ28"/>
  <c r="BU28"/>
  <c r="BP28"/>
  <c r="BO28"/>
  <c r="BN28"/>
  <c r="BM28"/>
  <c r="BL28"/>
  <c r="BF28"/>
  <c r="BA28"/>
  <c r="AV28"/>
  <c r="AP28"/>
  <c r="AO28"/>
  <c r="AN28"/>
  <c r="AM28"/>
  <c r="AG28"/>
  <c r="AB28"/>
  <c r="W28"/>
  <c r="V28"/>
  <c r="U28"/>
  <c r="T28"/>
  <c r="S28"/>
  <c r="M28"/>
  <c r="H28"/>
  <c r="C28"/>
  <c r="BZ24"/>
  <c r="BU24"/>
  <c r="BP24"/>
  <c r="BO24"/>
  <c r="BN24"/>
  <c r="BM24"/>
  <c r="BL24"/>
  <c r="BF24"/>
  <c r="BA24"/>
  <c r="AV24"/>
  <c r="AG24"/>
  <c r="AB24"/>
  <c r="W24"/>
  <c r="M24"/>
  <c r="H24"/>
  <c r="C24"/>
  <c r="BU23"/>
  <c r="BP23"/>
  <c r="BO23"/>
  <c r="BN23"/>
  <c r="BM23"/>
  <c r="BA23"/>
  <c r="AV23"/>
  <c r="AG23"/>
  <c r="V23"/>
  <c r="U23"/>
  <c r="T23"/>
  <c r="M23"/>
  <c r="H23"/>
  <c r="CD21"/>
  <c r="CB21"/>
  <c r="BS21"/>
  <c r="BR21"/>
  <c r="BJ21"/>
  <c r="BK57" i="1" s="1"/>
  <c r="BK56" s="1"/>
  <c r="BH21" i="2"/>
  <c r="BI57" i="1" s="1"/>
  <c r="BI56" s="1"/>
  <c r="K21" i="2"/>
  <c r="L17" i="1" s="1"/>
  <c r="L57" s="1"/>
  <c r="L56" s="1"/>
  <c r="J21" i="2"/>
  <c r="K17" i="1" s="1"/>
  <c r="K57" s="1"/>
  <c r="K56" s="1"/>
  <c r="G21" i="2"/>
  <c r="H17" i="1" s="1"/>
  <c r="H57" s="1"/>
  <c r="H56" s="1"/>
  <c r="E21" i="2"/>
  <c r="CC21"/>
  <c r="BY21"/>
  <c r="BX21"/>
  <c r="BW21"/>
  <c r="BV21"/>
  <c r="BT21"/>
  <c r="BI21"/>
  <c r="BJ57" i="1" s="1"/>
  <c r="BJ56" s="1"/>
  <c r="BE21" i="2"/>
  <c r="BD21"/>
  <c r="BC21"/>
  <c r="AZ21"/>
  <c r="AY21"/>
  <c r="AX21"/>
  <c r="AK21"/>
  <c r="AJ21"/>
  <c r="AI21"/>
  <c r="AF21"/>
  <c r="AE21"/>
  <c r="AD21"/>
  <c r="AA21"/>
  <c r="AB17" i="1" s="1"/>
  <c r="AB57" s="1"/>
  <c r="AB56" s="1"/>
  <c r="AQ56" s="1"/>
  <c r="AV56" s="1"/>
  <c r="Z21" i="2"/>
  <c r="AA17" i="1" s="1"/>
  <c r="AA57" s="1"/>
  <c r="AA56" s="1"/>
  <c r="AP56" s="1"/>
  <c r="AU56" s="1"/>
  <c r="Y21" i="2"/>
  <c r="Z17" i="1" s="1"/>
  <c r="Z57" s="1"/>
  <c r="Z56" s="1"/>
  <c r="AO56" s="1"/>
  <c r="AT56" s="1"/>
  <c r="Q21" i="2"/>
  <c r="R17" i="1" s="1"/>
  <c r="R57" s="1"/>
  <c r="R56" s="1"/>
  <c r="P21" i="2"/>
  <c r="Q17" i="1" s="1"/>
  <c r="Q57" s="1"/>
  <c r="Q56" s="1"/>
  <c r="O21" i="2"/>
  <c r="P17" i="1" s="1"/>
  <c r="P57" s="1"/>
  <c r="P56" s="1"/>
  <c r="L21" i="2"/>
  <c r="M17" i="1" s="1"/>
  <c r="M57" s="1"/>
  <c r="M56" s="1"/>
  <c r="CI20" i="2"/>
  <c r="CH20"/>
  <c r="CI116" i="1" s="1"/>
  <c r="CG20" i="2"/>
  <c r="CF20"/>
  <c r="CG116" i="1" s="1"/>
  <c r="BZ20" i="2"/>
  <c r="BU20"/>
  <c r="BP20"/>
  <c r="BO20"/>
  <c r="BN20"/>
  <c r="BM20"/>
  <c r="BL20"/>
  <c r="BF20"/>
  <c r="BA20"/>
  <c r="AV20"/>
  <c r="AP20"/>
  <c r="AO20"/>
  <c r="AP116" i="1" s="1"/>
  <c r="AN20" i="2"/>
  <c r="AM20"/>
  <c r="AG20"/>
  <c r="AB20"/>
  <c r="W20"/>
  <c r="V20"/>
  <c r="W116" i="1" s="1"/>
  <c r="U20" i="2"/>
  <c r="T20"/>
  <c r="U116" i="1" s="1"/>
  <c r="S20" i="2"/>
  <c r="M20"/>
  <c r="H20"/>
  <c r="C20"/>
  <c r="CI18"/>
  <c r="CH18"/>
  <c r="BU18"/>
  <c r="BO18"/>
  <c r="BN18"/>
  <c r="BM18"/>
  <c r="BF18"/>
  <c r="BA18"/>
  <c r="AV18"/>
  <c r="AP18"/>
  <c r="AO18"/>
  <c r="V18"/>
  <c r="U18"/>
  <c r="BO16"/>
  <c r="BM16"/>
  <c r="AP16"/>
  <c r="AN16"/>
  <c r="CG15"/>
  <c r="CF15"/>
  <c r="BZ15"/>
  <c r="BU15"/>
  <c r="BP15"/>
  <c r="BO15"/>
  <c r="BN15"/>
  <c r="BM15"/>
  <c r="BL15"/>
  <c r="BF15"/>
  <c r="BA15"/>
  <c r="AV15"/>
  <c r="AP15"/>
  <c r="AO15"/>
  <c r="AN15"/>
  <c r="AM15"/>
  <c r="AG15"/>
  <c r="AB15"/>
  <c r="W15"/>
  <c r="V15"/>
  <c r="U15"/>
  <c r="T15"/>
  <c r="S15"/>
  <c r="M15"/>
  <c r="H15"/>
  <c r="C15"/>
  <c r="BZ14"/>
  <c r="BU14"/>
  <c r="BP14"/>
  <c r="BO14"/>
  <c r="BN14"/>
  <c r="BM14"/>
  <c r="BL14"/>
  <c r="BF14"/>
  <c r="BA14"/>
  <c r="AV14"/>
  <c r="AP14"/>
  <c r="AO14"/>
  <c r="AM14"/>
  <c r="AG14"/>
  <c r="AB14"/>
  <c r="V14"/>
  <c r="U14"/>
  <c r="T14"/>
  <c r="S14"/>
  <c r="M14"/>
  <c r="H14"/>
  <c r="C14"/>
  <c r="CG13"/>
  <c r="BZ13"/>
  <c r="BU13"/>
  <c r="BP13"/>
  <c r="BO13"/>
  <c r="BN13"/>
  <c r="BM13"/>
  <c r="BL13"/>
  <c r="BF13"/>
  <c r="BA13"/>
  <c r="AV13"/>
  <c r="AP13"/>
  <c r="AO13"/>
  <c r="AM13"/>
  <c r="AG13"/>
  <c r="AB13"/>
  <c r="V13"/>
  <c r="U13"/>
  <c r="T13"/>
  <c r="S13"/>
  <c r="M13"/>
  <c r="H13"/>
  <c r="C13"/>
  <c r="CG9"/>
  <c r="AN9"/>
  <c r="T9"/>
  <c r="T7" s="1"/>
  <c r="CB7"/>
  <c r="BW7"/>
  <c r="BR7"/>
  <c r="AX7"/>
  <c r="AI7"/>
  <c r="AD7"/>
  <c r="Y7"/>
  <c r="O7"/>
  <c r="J7"/>
  <c r="E7"/>
  <c r="CG75" i="1"/>
  <c r="CL75" s="1"/>
  <c r="CH75"/>
  <c r="CM75" s="1"/>
  <c r="CI75"/>
  <c r="CN75" s="1"/>
  <c r="CJ75"/>
  <c r="CO75" s="1"/>
  <c r="CG76"/>
  <c r="CL76" s="1"/>
  <c r="CH76"/>
  <c r="CM76" s="1"/>
  <c r="CI76"/>
  <c r="CN76" s="1"/>
  <c r="CJ76"/>
  <c r="CO76" s="1"/>
  <c r="CG77"/>
  <c r="CL77" s="1"/>
  <c r="CH77"/>
  <c r="CI77"/>
  <c r="CN77" s="1"/>
  <c r="CJ77"/>
  <c r="CO77" s="1"/>
  <c r="CG78"/>
  <c r="CL78" s="1"/>
  <c r="CH78"/>
  <c r="CM78" s="1"/>
  <c r="CI78"/>
  <c r="CN78" s="1"/>
  <c r="CJ78"/>
  <c r="CO78" s="1"/>
  <c r="CG79"/>
  <c r="CL79" s="1"/>
  <c r="CH79"/>
  <c r="CM79" s="1"/>
  <c r="CI79"/>
  <c r="CN79" s="1"/>
  <c r="CJ79"/>
  <c r="CO79" s="1"/>
  <c r="CH70"/>
  <c r="CM70" s="1"/>
  <c r="CI70"/>
  <c r="CN70" s="1"/>
  <c r="CJ70"/>
  <c r="CO70" s="1"/>
  <c r="CJ74"/>
  <c r="CO74" s="1"/>
  <c r="CI74"/>
  <c r="CN74" s="1"/>
  <c r="CH74"/>
  <c r="CM74" s="1"/>
  <c r="CG74"/>
  <c r="CL74" s="1"/>
  <c r="CJ73"/>
  <c r="CO73" s="1"/>
  <c r="CI73"/>
  <c r="CN73" s="1"/>
  <c r="CH73"/>
  <c r="CM73" s="1"/>
  <c r="CJ72"/>
  <c r="CO72" s="1"/>
  <c r="CI72"/>
  <c r="CN72" s="1"/>
  <c r="CH72"/>
  <c r="CM72" s="1"/>
  <c r="CJ71"/>
  <c r="CO71" s="1"/>
  <c r="CI71"/>
  <c r="CN71" s="1"/>
  <c r="CH71"/>
  <c r="CM71" s="1"/>
  <c r="CG71"/>
  <c r="CL71" s="1"/>
  <c r="CJ69"/>
  <c r="CO69" s="1"/>
  <c r="CI69"/>
  <c r="CN69" s="1"/>
  <c r="CH69"/>
  <c r="CM69" s="1"/>
  <c r="CG69"/>
  <c r="CJ68"/>
  <c r="CO68" s="1"/>
  <c r="CI68"/>
  <c r="CN68" s="1"/>
  <c r="CH68"/>
  <c r="CM68" s="1"/>
  <c r="CG68"/>
  <c r="CJ67"/>
  <c r="CO67" s="1"/>
  <c r="CI67"/>
  <c r="CN67" s="1"/>
  <c r="CH67"/>
  <c r="CM67" s="1"/>
  <c r="CJ65"/>
  <c r="CO65" s="1"/>
  <c r="CI65"/>
  <c r="CN65" s="1"/>
  <c r="CJ63"/>
  <c r="CO63" s="1"/>
  <c r="CI63"/>
  <c r="CN63" s="1"/>
  <c r="CH63"/>
  <c r="CM63" s="1"/>
  <c r="CG63"/>
  <c r="CL63" s="1"/>
  <c r="CJ62"/>
  <c r="CO62" s="1"/>
  <c r="CI62"/>
  <c r="CN62" s="1"/>
  <c r="CH62"/>
  <c r="CM62" s="1"/>
  <c r="CJ61"/>
  <c r="CO61" s="1"/>
  <c r="CI61"/>
  <c r="CN61" s="1"/>
  <c r="CH61"/>
  <c r="CM61" s="1"/>
  <c r="CJ60"/>
  <c r="CO60" s="1"/>
  <c r="CI60"/>
  <c r="CN60" s="1"/>
  <c r="CH60"/>
  <c r="CM60" s="1"/>
  <c r="CG60"/>
  <c r="CJ58"/>
  <c r="CO58" s="1"/>
  <c r="CI58"/>
  <c r="CN58" s="1"/>
  <c r="CH58"/>
  <c r="CM58" s="1"/>
  <c r="CG58"/>
  <c r="CL58" s="1"/>
  <c r="CJ64"/>
  <c r="CI64"/>
  <c r="CH64"/>
  <c r="CG64"/>
  <c r="CJ59"/>
  <c r="CI59"/>
  <c r="CH59"/>
  <c r="CG59"/>
  <c r="CJ54"/>
  <c r="CI54"/>
  <c r="CH54"/>
  <c r="CG54"/>
  <c r="CJ53"/>
  <c r="CI53"/>
  <c r="CH53"/>
  <c r="CG53"/>
  <c r="CJ52"/>
  <c r="CI52"/>
  <c r="CH52"/>
  <c r="CG52"/>
  <c r="CG31"/>
  <c r="CH31"/>
  <c r="CI31"/>
  <c r="CJ31"/>
  <c r="CG32"/>
  <c r="CH32"/>
  <c r="CI32"/>
  <c r="CJ32"/>
  <c r="CI33"/>
  <c r="CJ33"/>
  <c r="CG34"/>
  <c r="CG35"/>
  <c r="CJ35"/>
  <c r="CG36"/>
  <c r="CH36"/>
  <c r="CI36"/>
  <c r="CG37"/>
  <c r="CH37"/>
  <c r="CI37"/>
  <c r="CJ37"/>
  <c r="CG38"/>
  <c r="CH38"/>
  <c r="CI38"/>
  <c r="CJ38"/>
  <c r="CH39"/>
  <c r="CI39"/>
  <c r="CJ39"/>
  <c r="CH40"/>
  <c r="CI40"/>
  <c r="CJ40"/>
  <c r="CG41"/>
  <c r="CH41"/>
  <c r="CI41"/>
  <c r="CJ41"/>
  <c r="CG42"/>
  <c r="CH42"/>
  <c r="CI42"/>
  <c r="CJ42"/>
  <c r="CG43"/>
  <c r="CH43"/>
  <c r="CI43"/>
  <c r="CJ43"/>
  <c r="CJ44"/>
  <c r="CG45"/>
  <c r="CH45"/>
  <c r="CI45"/>
  <c r="CJ45"/>
  <c r="CG46"/>
  <c r="CH46"/>
  <c r="CI46"/>
  <c r="CJ46"/>
  <c r="CG47"/>
  <c r="CH47"/>
  <c r="CI47"/>
  <c r="CJ47"/>
  <c r="CH48"/>
  <c r="CI48"/>
  <c r="CJ48"/>
  <c r="CH49"/>
  <c r="CI49"/>
  <c r="CJ49"/>
  <c r="CI30"/>
  <c r="CJ30"/>
  <c r="CG9"/>
  <c r="CH9"/>
  <c r="CI9"/>
  <c r="CJ9"/>
  <c r="CG10"/>
  <c r="CH10"/>
  <c r="CI10"/>
  <c r="CJ10"/>
  <c r="CI11"/>
  <c r="CJ11"/>
  <c r="CG12"/>
  <c r="CG13"/>
  <c r="CH13"/>
  <c r="CJ13"/>
  <c r="CG14"/>
  <c r="CH14"/>
  <c r="CI14"/>
  <c r="CG15"/>
  <c r="CH15"/>
  <c r="CI15"/>
  <c r="CJ15"/>
  <c r="CG16"/>
  <c r="CH16"/>
  <c r="CI16"/>
  <c r="CJ16"/>
  <c r="CH18"/>
  <c r="CI18"/>
  <c r="CJ18"/>
  <c r="CG19"/>
  <c r="CH19"/>
  <c r="CI19"/>
  <c r="CJ19"/>
  <c r="CG20"/>
  <c r="CH20"/>
  <c r="CI20"/>
  <c r="CJ20"/>
  <c r="CG21"/>
  <c r="CH21"/>
  <c r="CI21"/>
  <c r="CJ21"/>
  <c r="CJ22"/>
  <c r="CG23"/>
  <c r="CH23"/>
  <c r="CI23"/>
  <c r="CJ23"/>
  <c r="CG24"/>
  <c r="CH24"/>
  <c r="CI24"/>
  <c r="CJ24"/>
  <c r="CG25"/>
  <c r="CH25"/>
  <c r="CI25"/>
  <c r="CJ25"/>
  <c r="CI26"/>
  <c r="CJ26"/>
  <c r="CI27"/>
  <c r="CJ27"/>
  <c r="CI8"/>
  <c r="CJ8"/>
  <c r="BP64"/>
  <c r="CO64" s="1"/>
  <c r="BO64"/>
  <c r="CN64" s="1"/>
  <c r="BN64"/>
  <c r="CM64" s="1"/>
  <c r="BM64"/>
  <c r="BP59"/>
  <c r="CO59" s="1"/>
  <c r="BO59"/>
  <c r="CN59" s="1"/>
  <c r="BN59"/>
  <c r="CM59" s="1"/>
  <c r="BM59"/>
  <c r="CL59" s="1"/>
  <c r="W64"/>
  <c r="V64"/>
  <c r="U64"/>
  <c r="T64"/>
  <c r="W59"/>
  <c r="V59"/>
  <c r="U59"/>
  <c r="T59"/>
  <c r="AQ59"/>
  <c r="AP59"/>
  <c r="AO59"/>
  <c r="AN59"/>
  <c r="AO64"/>
  <c r="AP64"/>
  <c r="AQ64"/>
  <c r="AN64"/>
  <c r="AV64"/>
  <c r="CT64" s="1"/>
  <c r="AU64"/>
  <c r="CS64" s="1"/>
  <c r="AT64"/>
  <c r="CR64" s="1"/>
  <c r="AS64"/>
  <c r="AV59"/>
  <c r="CT59" s="1"/>
  <c r="AU59"/>
  <c r="CS59" s="1"/>
  <c r="AT59"/>
  <c r="CR59" s="1"/>
  <c r="AS59"/>
  <c r="CQ59" s="1"/>
  <c r="CA79"/>
  <c r="CA78"/>
  <c r="CA77"/>
  <c r="CA76"/>
  <c r="CA75"/>
  <c r="CA74"/>
  <c r="CA71"/>
  <c r="CA70"/>
  <c r="CA69"/>
  <c r="CA68"/>
  <c r="CA67"/>
  <c r="CA64"/>
  <c r="CA63"/>
  <c r="CA60"/>
  <c r="CA59"/>
  <c r="CA58"/>
  <c r="CA54"/>
  <c r="CA53"/>
  <c r="CA52"/>
  <c r="CA47"/>
  <c r="CA46"/>
  <c r="CA45"/>
  <c r="CA43"/>
  <c r="CA42"/>
  <c r="CA41"/>
  <c r="CA38"/>
  <c r="CA37"/>
  <c r="CA32"/>
  <c r="CA31"/>
  <c r="CA25"/>
  <c r="CA24"/>
  <c r="CA23"/>
  <c r="CA21"/>
  <c r="CA20"/>
  <c r="CA19"/>
  <c r="CA16"/>
  <c r="CA15"/>
  <c r="CA10"/>
  <c r="CA9"/>
  <c r="BV79"/>
  <c r="BV78"/>
  <c r="BV77"/>
  <c r="BV76"/>
  <c r="BV75"/>
  <c r="BV74"/>
  <c r="BV71"/>
  <c r="BV70"/>
  <c r="BV69"/>
  <c r="BV68"/>
  <c r="BV67"/>
  <c r="BV65"/>
  <c r="BV64"/>
  <c r="BV63"/>
  <c r="BV62"/>
  <c r="BV61"/>
  <c r="BV60"/>
  <c r="BV59"/>
  <c r="BV58"/>
  <c r="BV54"/>
  <c r="BV53"/>
  <c r="BV52"/>
  <c r="BV47"/>
  <c r="BV46"/>
  <c r="BV45"/>
  <c r="BV43"/>
  <c r="BV42"/>
  <c r="BV41"/>
  <c r="BV40"/>
  <c r="BV39"/>
  <c r="BV38"/>
  <c r="BV37"/>
  <c r="BV32"/>
  <c r="BV31"/>
  <c r="BV27"/>
  <c r="BV26"/>
  <c r="BV25"/>
  <c r="BV24"/>
  <c r="BV23"/>
  <c r="BV21"/>
  <c r="BV20"/>
  <c r="BV19"/>
  <c r="BV18"/>
  <c r="BV16"/>
  <c r="BV15"/>
  <c r="BV10"/>
  <c r="BV9"/>
  <c r="BQ79"/>
  <c r="BQ78"/>
  <c r="BQ77"/>
  <c r="BQ76"/>
  <c r="BQ75"/>
  <c r="BQ74"/>
  <c r="BQ71"/>
  <c r="BQ70"/>
  <c r="BQ69"/>
  <c r="BQ68"/>
  <c r="BQ67"/>
  <c r="BQ64"/>
  <c r="BQ63"/>
  <c r="BQ60"/>
  <c r="BQ59"/>
  <c r="BQ58"/>
  <c r="BQ54"/>
  <c r="BQ53"/>
  <c r="BQ52"/>
  <c r="BQ47"/>
  <c r="BQ46"/>
  <c r="BQ45"/>
  <c r="BQ43"/>
  <c r="BQ42"/>
  <c r="BQ41"/>
  <c r="BQ38"/>
  <c r="BQ37"/>
  <c r="BQ32"/>
  <c r="BQ31"/>
  <c r="BQ25"/>
  <c r="BQ24"/>
  <c r="BQ23"/>
  <c r="BQ21"/>
  <c r="BQ20"/>
  <c r="BQ19"/>
  <c r="BQ16"/>
  <c r="BQ15"/>
  <c r="BQ10"/>
  <c r="BQ9"/>
  <c r="BP79"/>
  <c r="BO79"/>
  <c r="BN79"/>
  <c r="BM79"/>
  <c r="BP78"/>
  <c r="BO78"/>
  <c r="BN78"/>
  <c r="BM78"/>
  <c r="BL78" s="1"/>
  <c r="BP77"/>
  <c r="BO77"/>
  <c r="BN77"/>
  <c r="BM77"/>
  <c r="BP76"/>
  <c r="BO76"/>
  <c r="BN76"/>
  <c r="BM76"/>
  <c r="BP75"/>
  <c r="BO75"/>
  <c r="BN75"/>
  <c r="BM75"/>
  <c r="BP74"/>
  <c r="BO74"/>
  <c r="BN74"/>
  <c r="BM74"/>
  <c r="BP73"/>
  <c r="BO73"/>
  <c r="BN73"/>
  <c r="BP72"/>
  <c r="BO72"/>
  <c r="BN72"/>
  <c r="BP71"/>
  <c r="BO71"/>
  <c r="BN71"/>
  <c r="BM71"/>
  <c r="BP70"/>
  <c r="BO70"/>
  <c r="BN70"/>
  <c r="BM70"/>
  <c r="BP69"/>
  <c r="BO69"/>
  <c r="BN69"/>
  <c r="BM69"/>
  <c r="BP68"/>
  <c r="BO68"/>
  <c r="BN68"/>
  <c r="BP67"/>
  <c r="BO67"/>
  <c r="BP65"/>
  <c r="BO65"/>
  <c r="BN65"/>
  <c r="BM65"/>
  <c r="BP63"/>
  <c r="BO63"/>
  <c r="BN63"/>
  <c r="BM63"/>
  <c r="BP62"/>
  <c r="BO62"/>
  <c r="BN62"/>
  <c r="BP61"/>
  <c r="BO61"/>
  <c r="BP60"/>
  <c r="BO60"/>
  <c r="BN60"/>
  <c r="BM60"/>
  <c r="BP58"/>
  <c r="BO58"/>
  <c r="BN58"/>
  <c r="BM58"/>
  <c r="BP54"/>
  <c r="CO54" s="1"/>
  <c r="BO54"/>
  <c r="BN54"/>
  <c r="CM54" s="1"/>
  <c r="BM54"/>
  <c r="BP53"/>
  <c r="CO53" s="1"/>
  <c r="BO53"/>
  <c r="BN53"/>
  <c r="CM53" s="1"/>
  <c r="BM53"/>
  <c r="BP52"/>
  <c r="CO52" s="1"/>
  <c r="BO52"/>
  <c r="BN52"/>
  <c r="CM52" s="1"/>
  <c r="BM52"/>
  <c r="BP49"/>
  <c r="BO49"/>
  <c r="BN49"/>
  <c r="BP48"/>
  <c r="BO48"/>
  <c r="BN48"/>
  <c r="BP47"/>
  <c r="BO47"/>
  <c r="BN47"/>
  <c r="BM47"/>
  <c r="BP46"/>
  <c r="BO46"/>
  <c r="BN46"/>
  <c r="BM46"/>
  <c r="BP45"/>
  <c r="BO45"/>
  <c r="BN45"/>
  <c r="BM45"/>
  <c r="BP44"/>
  <c r="BP43"/>
  <c r="BO43"/>
  <c r="BN43"/>
  <c r="BM43"/>
  <c r="BP42"/>
  <c r="BO42"/>
  <c r="BN42"/>
  <c r="BM42"/>
  <c r="BP41"/>
  <c r="BO41"/>
  <c r="BN41"/>
  <c r="BM41"/>
  <c r="BP40"/>
  <c r="BO40"/>
  <c r="BN40"/>
  <c r="BP39"/>
  <c r="BO39"/>
  <c r="BN39"/>
  <c r="BP38"/>
  <c r="BO38"/>
  <c r="BN38"/>
  <c r="BM38"/>
  <c r="BP37"/>
  <c r="BO37"/>
  <c r="BN37"/>
  <c r="BM37"/>
  <c r="BO36"/>
  <c r="BN36"/>
  <c r="BM36"/>
  <c r="BP35"/>
  <c r="BM35"/>
  <c r="BM34"/>
  <c r="BP33"/>
  <c r="BO33"/>
  <c r="BP32"/>
  <c r="BO32"/>
  <c r="BN32"/>
  <c r="BM32"/>
  <c r="BP31"/>
  <c r="BO31"/>
  <c r="BN31"/>
  <c r="BM31"/>
  <c r="BP30"/>
  <c r="BO30"/>
  <c r="BP27"/>
  <c r="BO27"/>
  <c r="BN27"/>
  <c r="BM27"/>
  <c r="BP26"/>
  <c r="BO26"/>
  <c r="BN26"/>
  <c r="BM26"/>
  <c r="BP25"/>
  <c r="BO25"/>
  <c r="BN25"/>
  <c r="BM25"/>
  <c r="BP24"/>
  <c r="BO24"/>
  <c r="BN24"/>
  <c r="BM24"/>
  <c r="BP23"/>
  <c r="BO23"/>
  <c r="BN23"/>
  <c r="BM23"/>
  <c r="BP22"/>
  <c r="BP21"/>
  <c r="BO21"/>
  <c r="BN21"/>
  <c r="BM21"/>
  <c r="BP20"/>
  <c r="BO20"/>
  <c r="BN20"/>
  <c r="BM20"/>
  <c r="BP19"/>
  <c r="BO19"/>
  <c r="BN19"/>
  <c r="BM19"/>
  <c r="BP18"/>
  <c r="BO18"/>
  <c r="BN18"/>
  <c r="BP16"/>
  <c r="BO16"/>
  <c r="BN16"/>
  <c r="BM16"/>
  <c r="BP15"/>
  <c r="BO15"/>
  <c r="BN15"/>
  <c r="BM15"/>
  <c r="BO14"/>
  <c r="BN14"/>
  <c r="BM14"/>
  <c r="BP13"/>
  <c r="BN13"/>
  <c r="BM13"/>
  <c r="BM12"/>
  <c r="BP11"/>
  <c r="BO11"/>
  <c r="BP10"/>
  <c r="BO10"/>
  <c r="BN10"/>
  <c r="BM10"/>
  <c r="BP9"/>
  <c r="BO9"/>
  <c r="BN9"/>
  <c r="BM9"/>
  <c r="BP8"/>
  <c r="BO8"/>
  <c r="AQ79"/>
  <c r="AV79" s="1"/>
  <c r="AP79"/>
  <c r="AU79" s="1"/>
  <c r="AO79"/>
  <c r="AT79" s="1"/>
  <c r="AN79"/>
  <c r="AS79" s="1"/>
  <c r="AQ78"/>
  <c r="AV78" s="1"/>
  <c r="AP78"/>
  <c r="AU78" s="1"/>
  <c r="AO78"/>
  <c r="AT78" s="1"/>
  <c r="AN78"/>
  <c r="AS78" s="1"/>
  <c r="AQ77"/>
  <c r="AV77" s="1"/>
  <c r="AP77"/>
  <c r="AU77" s="1"/>
  <c r="AO77"/>
  <c r="AT77" s="1"/>
  <c r="AN77"/>
  <c r="AS77" s="1"/>
  <c r="AQ76"/>
  <c r="AV76" s="1"/>
  <c r="AP76"/>
  <c r="AU76" s="1"/>
  <c r="AO76"/>
  <c r="AT76" s="1"/>
  <c r="AN76"/>
  <c r="AS76" s="1"/>
  <c r="AQ75"/>
  <c r="AV75" s="1"/>
  <c r="AP75"/>
  <c r="AU75" s="1"/>
  <c r="AO75"/>
  <c r="AT75" s="1"/>
  <c r="AN75"/>
  <c r="AS75" s="1"/>
  <c r="AQ74"/>
  <c r="AV74" s="1"/>
  <c r="CT74" s="1"/>
  <c r="AP74"/>
  <c r="AU74" s="1"/>
  <c r="AO74"/>
  <c r="AT74" s="1"/>
  <c r="CR74" s="1"/>
  <c r="AN74"/>
  <c r="AS74" s="1"/>
  <c r="AQ73"/>
  <c r="AV73" s="1"/>
  <c r="CT73" s="1"/>
  <c r="AP73"/>
  <c r="AU73" s="1"/>
  <c r="AO73"/>
  <c r="AT73" s="1"/>
  <c r="AQ72"/>
  <c r="AV72" s="1"/>
  <c r="CT72" s="1"/>
  <c r="AP72"/>
  <c r="AU72" s="1"/>
  <c r="AO72"/>
  <c r="AT72" s="1"/>
  <c r="AQ71"/>
  <c r="AV71" s="1"/>
  <c r="CT71" s="1"/>
  <c r="AP71"/>
  <c r="AU71" s="1"/>
  <c r="AO71"/>
  <c r="AT71" s="1"/>
  <c r="CR71" s="1"/>
  <c r="AN71"/>
  <c r="AS71" s="1"/>
  <c r="AQ70"/>
  <c r="AV70" s="1"/>
  <c r="AP70"/>
  <c r="AU70" s="1"/>
  <c r="AO70"/>
  <c r="AT70" s="1"/>
  <c r="AN70"/>
  <c r="AQ69"/>
  <c r="AV69" s="1"/>
  <c r="CT69" s="1"/>
  <c r="AP69"/>
  <c r="AU69" s="1"/>
  <c r="AO69"/>
  <c r="AT69" s="1"/>
  <c r="CR69" s="1"/>
  <c r="AN69"/>
  <c r="AQ68"/>
  <c r="AV68" s="1"/>
  <c r="CT68" s="1"/>
  <c r="AP68"/>
  <c r="AU68" s="1"/>
  <c r="AO68"/>
  <c r="AT68" s="1"/>
  <c r="CR68" s="1"/>
  <c r="AN68"/>
  <c r="AS68" s="1"/>
  <c r="AQ67"/>
  <c r="AV67" s="1"/>
  <c r="CT67" s="1"/>
  <c r="AP67"/>
  <c r="AU67" s="1"/>
  <c r="AO67"/>
  <c r="AT67" s="1"/>
  <c r="CR67" s="1"/>
  <c r="AN67"/>
  <c r="AQ65"/>
  <c r="AV65" s="1"/>
  <c r="CT65" s="1"/>
  <c r="AP65"/>
  <c r="AU65" s="1"/>
  <c r="AQ63"/>
  <c r="AV63" s="1"/>
  <c r="CT63" s="1"/>
  <c r="AP63"/>
  <c r="AU63" s="1"/>
  <c r="AO63"/>
  <c r="AT63" s="1"/>
  <c r="CR63" s="1"/>
  <c r="AN63"/>
  <c r="AS63" s="1"/>
  <c r="AQ62"/>
  <c r="AV62" s="1"/>
  <c r="AP62"/>
  <c r="AU62" s="1"/>
  <c r="AO62"/>
  <c r="AT62" s="1"/>
  <c r="AQ61"/>
  <c r="AV61" s="1"/>
  <c r="AP61"/>
  <c r="AU61" s="1"/>
  <c r="AO61"/>
  <c r="AT61" s="1"/>
  <c r="AQ60"/>
  <c r="AV60" s="1"/>
  <c r="CT60" s="1"/>
  <c r="AP60"/>
  <c r="AU60" s="1"/>
  <c r="AO60"/>
  <c r="AT60" s="1"/>
  <c r="CR60" s="1"/>
  <c r="AN60"/>
  <c r="AS60" s="1"/>
  <c r="AQ58"/>
  <c r="AV58" s="1"/>
  <c r="CT58" s="1"/>
  <c r="AP58"/>
  <c r="AU58" s="1"/>
  <c r="AO58"/>
  <c r="AT58" s="1"/>
  <c r="CR58" s="1"/>
  <c r="AN58"/>
  <c r="AS58" s="1"/>
  <c r="AQ57"/>
  <c r="AV57" s="1"/>
  <c r="AO57"/>
  <c r="AT57" s="1"/>
  <c r="AQ54"/>
  <c r="AP54"/>
  <c r="AO54"/>
  <c r="AN54"/>
  <c r="AQ53"/>
  <c r="AP53"/>
  <c r="AO53"/>
  <c r="AN53"/>
  <c r="AQ52"/>
  <c r="AP52"/>
  <c r="AO52"/>
  <c r="AN52"/>
  <c r="AQ49"/>
  <c r="AP49"/>
  <c r="AO49"/>
  <c r="AQ48"/>
  <c r="AP48"/>
  <c r="AO48"/>
  <c r="AQ47"/>
  <c r="AP47"/>
  <c r="AO47"/>
  <c r="AN47"/>
  <c r="AQ46"/>
  <c r="AP46"/>
  <c r="AO46"/>
  <c r="AN46"/>
  <c r="AQ45"/>
  <c r="AP45"/>
  <c r="AO45"/>
  <c r="AN45"/>
  <c r="AQ44"/>
  <c r="AQ43"/>
  <c r="AP43"/>
  <c r="AO43"/>
  <c r="AN43"/>
  <c r="AQ42"/>
  <c r="AP42"/>
  <c r="AO42"/>
  <c r="AN42"/>
  <c r="AQ41"/>
  <c r="AP41"/>
  <c r="AO41"/>
  <c r="AN41"/>
  <c r="AQ40"/>
  <c r="AP40"/>
  <c r="AO40"/>
  <c r="AQ39"/>
  <c r="AP39"/>
  <c r="AO39"/>
  <c r="AQ38"/>
  <c r="AP38"/>
  <c r="AO38"/>
  <c r="AN38"/>
  <c r="AQ37"/>
  <c r="AP37"/>
  <c r="AO37"/>
  <c r="AN37"/>
  <c r="AP36"/>
  <c r="AO36"/>
  <c r="AN36"/>
  <c r="AQ35"/>
  <c r="AN35"/>
  <c r="AN34"/>
  <c r="AQ33"/>
  <c r="AP33"/>
  <c r="AN33"/>
  <c r="AQ32"/>
  <c r="AP32"/>
  <c r="AO32"/>
  <c r="AN32"/>
  <c r="AQ31"/>
  <c r="AP31"/>
  <c r="AO31"/>
  <c r="AN31"/>
  <c r="AQ30"/>
  <c r="AP30"/>
  <c r="AN30"/>
  <c r="AQ27"/>
  <c r="AP27"/>
  <c r="AQ26"/>
  <c r="AP26"/>
  <c r="AQ25"/>
  <c r="AP25"/>
  <c r="AO25"/>
  <c r="AN25"/>
  <c r="AQ24"/>
  <c r="AP24"/>
  <c r="AO24"/>
  <c r="AN24"/>
  <c r="AQ23"/>
  <c r="AP23"/>
  <c r="AO23"/>
  <c r="AN23"/>
  <c r="AQ22"/>
  <c r="AQ21"/>
  <c r="AP21"/>
  <c r="AO21"/>
  <c r="AN21"/>
  <c r="AQ20"/>
  <c r="AP20"/>
  <c r="AO20"/>
  <c r="AN20"/>
  <c r="AQ19"/>
  <c r="AP19"/>
  <c r="AO19"/>
  <c r="AN19"/>
  <c r="AQ18"/>
  <c r="AP18"/>
  <c r="AO18"/>
  <c r="AQ16"/>
  <c r="AP16"/>
  <c r="AO16"/>
  <c r="AN16"/>
  <c r="AQ15"/>
  <c r="AP15"/>
  <c r="AO15"/>
  <c r="AN15"/>
  <c r="AP14"/>
  <c r="AO14"/>
  <c r="AN14"/>
  <c r="AQ13"/>
  <c r="AO13"/>
  <c r="AN13"/>
  <c r="AN12"/>
  <c r="AQ11"/>
  <c r="AP11"/>
  <c r="AN11"/>
  <c r="AQ10"/>
  <c r="AP10"/>
  <c r="AO10"/>
  <c r="AN10"/>
  <c r="AQ9"/>
  <c r="AP9"/>
  <c r="AO9"/>
  <c r="AN9"/>
  <c r="AQ8"/>
  <c r="AP8"/>
  <c r="AN8"/>
  <c r="W75"/>
  <c r="V75"/>
  <c r="U75"/>
  <c r="T75"/>
  <c r="U70"/>
  <c r="V70"/>
  <c r="W70"/>
  <c r="T70"/>
  <c r="W79"/>
  <c r="V79"/>
  <c r="U79"/>
  <c r="T79"/>
  <c r="W78"/>
  <c r="V78"/>
  <c r="W77"/>
  <c r="V77"/>
  <c r="U77"/>
  <c r="T77"/>
  <c r="W76"/>
  <c r="V76"/>
  <c r="W74"/>
  <c r="V74"/>
  <c r="U74"/>
  <c r="T74"/>
  <c r="W73"/>
  <c r="V73"/>
  <c r="U73"/>
  <c r="W72"/>
  <c r="V72"/>
  <c r="U72"/>
  <c r="W71"/>
  <c r="V71"/>
  <c r="U71"/>
  <c r="T71"/>
  <c r="W69"/>
  <c r="V69"/>
  <c r="U69"/>
  <c r="T69"/>
  <c r="W68"/>
  <c r="V68"/>
  <c r="U68"/>
  <c r="T68"/>
  <c r="W67"/>
  <c r="V67"/>
  <c r="U67"/>
  <c r="T67"/>
  <c r="W65"/>
  <c r="V65"/>
  <c r="W63"/>
  <c r="V63"/>
  <c r="U63"/>
  <c r="T63"/>
  <c r="W62"/>
  <c r="V62"/>
  <c r="U62"/>
  <c r="W61"/>
  <c r="V61"/>
  <c r="U61"/>
  <c r="W60"/>
  <c r="V60"/>
  <c r="U60"/>
  <c r="T60"/>
  <c r="W58"/>
  <c r="V58"/>
  <c r="U58"/>
  <c r="T58"/>
  <c r="W54"/>
  <c r="AV54" s="1"/>
  <c r="CT54" s="1"/>
  <c r="V54"/>
  <c r="AU54" s="1"/>
  <c r="U54"/>
  <c r="AT54" s="1"/>
  <c r="CR54" s="1"/>
  <c r="T54"/>
  <c r="AS54" s="1"/>
  <c r="W53"/>
  <c r="AV53" s="1"/>
  <c r="CT53" s="1"/>
  <c r="V53"/>
  <c r="AU53" s="1"/>
  <c r="U53"/>
  <c r="AT53" s="1"/>
  <c r="CR53" s="1"/>
  <c r="T53"/>
  <c r="AS53" s="1"/>
  <c r="W52"/>
  <c r="AV52" s="1"/>
  <c r="CT52" s="1"/>
  <c r="V52"/>
  <c r="U52"/>
  <c r="AT52" s="1"/>
  <c r="CR52" s="1"/>
  <c r="T52"/>
  <c r="T31"/>
  <c r="U31"/>
  <c r="V31"/>
  <c r="W31"/>
  <c r="T32"/>
  <c r="U32"/>
  <c r="V32"/>
  <c r="W32"/>
  <c r="T33"/>
  <c r="V33"/>
  <c r="W33"/>
  <c r="T34"/>
  <c r="T35"/>
  <c r="W35"/>
  <c r="T36"/>
  <c r="U36"/>
  <c r="V36"/>
  <c r="T37"/>
  <c r="U37"/>
  <c r="V37"/>
  <c r="W37"/>
  <c r="T38"/>
  <c r="U38"/>
  <c r="V38"/>
  <c r="W38"/>
  <c r="W39"/>
  <c r="U40"/>
  <c r="V40"/>
  <c r="W40"/>
  <c r="T41"/>
  <c r="U41"/>
  <c r="V41"/>
  <c r="W41"/>
  <c r="T42"/>
  <c r="W42"/>
  <c r="T43"/>
  <c r="U43"/>
  <c r="V43"/>
  <c r="W43"/>
  <c r="W44"/>
  <c r="T45"/>
  <c r="U45"/>
  <c r="V45"/>
  <c r="W45"/>
  <c r="T46"/>
  <c r="U46"/>
  <c r="V46"/>
  <c r="W46"/>
  <c r="T47"/>
  <c r="U47"/>
  <c r="V47"/>
  <c r="W47"/>
  <c r="V48"/>
  <c r="W48"/>
  <c r="V49"/>
  <c r="W49"/>
  <c r="V30"/>
  <c r="AU30" s="1"/>
  <c r="W30"/>
  <c r="AV30" s="1"/>
  <c r="T30"/>
  <c r="T9"/>
  <c r="U9"/>
  <c r="V9"/>
  <c r="W9"/>
  <c r="T10"/>
  <c r="U10"/>
  <c r="V10"/>
  <c r="W10"/>
  <c r="T11"/>
  <c r="V11"/>
  <c r="W11"/>
  <c r="T12"/>
  <c r="T13"/>
  <c r="U13"/>
  <c r="W13"/>
  <c r="T14"/>
  <c r="U14"/>
  <c r="V14"/>
  <c r="T15"/>
  <c r="U15"/>
  <c r="V15"/>
  <c r="W15"/>
  <c r="T16"/>
  <c r="U16"/>
  <c r="V16"/>
  <c r="W16"/>
  <c r="U18"/>
  <c r="U103" s="1"/>
  <c r="AT103" s="1"/>
  <c r="V18"/>
  <c r="V103" s="1"/>
  <c r="W18"/>
  <c r="T19"/>
  <c r="T104" s="1"/>
  <c r="U19"/>
  <c r="U104" s="1"/>
  <c r="V19"/>
  <c r="V104" s="1"/>
  <c r="W19"/>
  <c r="W104" s="1"/>
  <c r="W102" s="1"/>
  <c r="T20"/>
  <c r="U20"/>
  <c r="W20"/>
  <c r="T21"/>
  <c r="U21"/>
  <c r="V21"/>
  <c r="W21"/>
  <c r="W22"/>
  <c r="T23"/>
  <c r="U23"/>
  <c r="V23"/>
  <c r="W23"/>
  <c r="T24"/>
  <c r="U24"/>
  <c r="V24"/>
  <c r="W24"/>
  <c r="T25"/>
  <c r="U25"/>
  <c r="U105" s="1"/>
  <c r="V25"/>
  <c r="V105" s="1"/>
  <c r="W25"/>
  <c r="V26"/>
  <c r="W26"/>
  <c r="V27"/>
  <c r="W27"/>
  <c r="V8"/>
  <c r="W8"/>
  <c r="AV8" s="1"/>
  <c r="T8"/>
  <c r="BG79"/>
  <c r="BG78"/>
  <c r="BG77"/>
  <c r="BG76"/>
  <c r="BG75"/>
  <c r="BG74"/>
  <c r="BG71"/>
  <c r="BG70"/>
  <c r="BG69"/>
  <c r="BG65"/>
  <c r="BG64"/>
  <c r="BG63"/>
  <c r="BG60"/>
  <c r="BG59"/>
  <c r="BG58"/>
  <c r="BG54"/>
  <c r="BG53"/>
  <c r="BG52"/>
  <c r="BG47"/>
  <c r="BG46"/>
  <c r="BG45"/>
  <c r="BG43"/>
  <c r="BG42"/>
  <c r="BG41"/>
  <c r="BG38"/>
  <c r="BG37"/>
  <c r="BG32"/>
  <c r="BG31"/>
  <c r="BG27"/>
  <c r="BG26"/>
  <c r="BG25"/>
  <c r="BG24"/>
  <c r="BG23"/>
  <c r="BG21"/>
  <c r="BG20"/>
  <c r="BG19"/>
  <c r="BG16"/>
  <c r="BG15"/>
  <c r="BG10"/>
  <c r="BG9"/>
  <c r="BB79"/>
  <c r="BB78"/>
  <c r="BB77"/>
  <c r="BB76"/>
  <c r="BB75"/>
  <c r="BB74"/>
  <c r="BB71"/>
  <c r="BB70"/>
  <c r="BB69"/>
  <c r="BB68"/>
  <c r="BB67"/>
  <c r="BB65"/>
  <c r="BB64"/>
  <c r="BB63"/>
  <c r="BB60"/>
  <c r="BB59"/>
  <c r="BB58"/>
  <c r="BB54"/>
  <c r="BB53"/>
  <c r="BB52"/>
  <c r="BB47"/>
  <c r="BB46"/>
  <c r="BB45"/>
  <c r="BB43"/>
  <c r="BB42"/>
  <c r="BB41"/>
  <c r="BB38"/>
  <c r="BB37"/>
  <c r="BB32"/>
  <c r="BB31"/>
  <c r="BB27"/>
  <c r="BB26"/>
  <c r="BB25"/>
  <c r="BB24"/>
  <c r="BB23"/>
  <c r="BB21"/>
  <c r="BB20"/>
  <c r="BB19"/>
  <c r="BB16"/>
  <c r="BB15"/>
  <c r="BB10"/>
  <c r="BB9"/>
  <c r="AW79"/>
  <c r="AW78"/>
  <c r="AW77"/>
  <c r="AW76"/>
  <c r="AW75"/>
  <c r="AW74"/>
  <c r="AW71"/>
  <c r="AW70"/>
  <c r="AW69"/>
  <c r="AW68"/>
  <c r="AW67"/>
  <c r="AW65"/>
  <c r="AW64"/>
  <c r="AW63"/>
  <c r="AW60"/>
  <c r="AW59"/>
  <c r="AW58"/>
  <c r="AW54"/>
  <c r="AW53"/>
  <c r="AW52"/>
  <c r="AW47"/>
  <c r="AW46"/>
  <c r="AW45"/>
  <c r="AW43"/>
  <c r="AW42"/>
  <c r="AW41"/>
  <c r="AW38"/>
  <c r="AW37"/>
  <c r="AW32"/>
  <c r="AW31"/>
  <c r="AW27"/>
  <c r="AW26"/>
  <c r="AW25"/>
  <c r="AW24"/>
  <c r="AW23"/>
  <c r="AW21"/>
  <c r="AW20"/>
  <c r="AW19"/>
  <c r="AW16"/>
  <c r="AW15"/>
  <c r="AW10"/>
  <c r="AW9"/>
  <c r="AM63"/>
  <c r="AH79"/>
  <c r="AH78"/>
  <c r="AH77"/>
  <c r="AH76"/>
  <c r="AH75"/>
  <c r="AH74"/>
  <c r="AH71"/>
  <c r="AH70"/>
  <c r="AH69"/>
  <c r="AH68"/>
  <c r="AH67"/>
  <c r="AH64"/>
  <c r="AH63"/>
  <c r="AH60"/>
  <c r="AH59"/>
  <c r="AH58"/>
  <c r="AH54"/>
  <c r="AH53"/>
  <c r="AH52"/>
  <c r="AK50"/>
  <c r="AJ50"/>
  <c r="AH47"/>
  <c r="AH46"/>
  <c r="AH45"/>
  <c r="AH44"/>
  <c r="AH43"/>
  <c r="AH42"/>
  <c r="AH41"/>
  <c r="AH38"/>
  <c r="AH37"/>
  <c r="AH35"/>
  <c r="AH33"/>
  <c r="AH32"/>
  <c r="AH31"/>
  <c r="AH30"/>
  <c r="AK28"/>
  <c r="AH25"/>
  <c r="AH24"/>
  <c r="AH23"/>
  <c r="AH21"/>
  <c r="AH20"/>
  <c r="AH19"/>
  <c r="AH16"/>
  <c r="AH15"/>
  <c r="AH13"/>
  <c r="AH11"/>
  <c r="AH10"/>
  <c r="AH9"/>
  <c r="AH8"/>
  <c r="AC79"/>
  <c r="AC78"/>
  <c r="AC77"/>
  <c r="AC76"/>
  <c r="AC75"/>
  <c r="AC74"/>
  <c r="AC73"/>
  <c r="AC72"/>
  <c r="AC71"/>
  <c r="AC70"/>
  <c r="AC69"/>
  <c r="AC68"/>
  <c r="AC67"/>
  <c r="AC65"/>
  <c r="AC64"/>
  <c r="AC63"/>
  <c r="AC60"/>
  <c r="AC59"/>
  <c r="AC58"/>
  <c r="AC54"/>
  <c r="AC53"/>
  <c r="AC52"/>
  <c r="AF50"/>
  <c r="AE50"/>
  <c r="AC47"/>
  <c r="AC46"/>
  <c r="AC45"/>
  <c r="AC44"/>
  <c r="AC43"/>
  <c r="AC42"/>
  <c r="AC41"/>
  <c r="AC38"/>
  <c r="AC37"/>
  <c r="AC35"/>
  <c r="AC33"/>
  <c r="AC32"/>
  <c r="AC31"/>
  <c r="AC30"/>
  <c r="AF28"/>
  <c r="AC25"/>
  <c r="AC24"/>
  <c r="AC23"/>
  <c r="AC21"/>
  <c r="AC20"/>
  <c r="AC19"/>
  <c r="AC16"/>
  <c r="AC15"/>
  <c r="AC13"/>
  <c r="AC11"/>
  <c r="AC10"/>
  <c r="AC9"/>
  <c r="AC8"/>
  <c r="X79"/>
  <c r="X78"/>
  <c r="X77"/>
  <c r="X76"/>
  <c r="X75"/>
  <c r="X74"/>
  <c r="X71"/>
  <c r="X70"/>
  <c r="X69"/>
  <c r="X68"/>
  <c r="X67"/>
  <c r="X64"/>
  <c r="X63"/>
  <c r="X60"/>
  <c r="X59"/>
  <c r="X58"/>
  <c r="X54"/>
  <c r="X53"/>
  <c r="X52"/>
  <c r="X47"/>
  <c r="X46"/>
  <c r="X45"/>
  <c r="X43"/>
  <c r="X42"/>
  <c r="X41"/>
  <c r="X38"/>
  <c r="X37"/>
  <c r="X32"/>
  <c r="X31"/>
  <c r="X25"/>
  <c r="X24"/>
  <c r="X23"/>
  <c r="X21"/>
  <c r="X20"/>
  <c r="X19"/>
  <c r="X16"/>
  <c r="X15"/>
  <c r="X10"/>
  <c r="X9"/>
  <c r="N79"/>
  <c r="N78"/>
  <c r="N77"/>
  <c r="N75"/>
  <c r="N74"/>
  <c r="N71"/>
  <c r="N70"/>
  <c r="N69"/>
  <c r="N68"/>
  <c r="N67"/>
  <c r="N64"/>
  <c r="N63"/>
  <c r="N60"/>
  <c r="N59"/>
  <c r="N58"/>
  <c r="N54"/>
  <c r="N53"/>
  <c r="N52"/>
  <c r="N47"/>
  <c r="N46"/>
  <c r="N45"/>
  <c r="N43"/>
  <c r="N42"/>
  <c r="N41"/>
  <c r="N38"/>
  <c r="N37"/>
  <c r="N32"/>
  <c r="N31"/>
  <c r="N25"/>
  <c r="N24"/>
  <c r="N23"/>
  <c r="N21"/>
  <c r="N20"/>
  <c r="N19"/>
  <c r="N16"/>
  <c r="N15"/>
  <c r="N10"/>
  <c r="N9"/>
  <c r="I67"/>
  <c r="I68"/>
  <c r="I69"/>
  <c r="I70"/>
  <c r="I71"/>
  <c r="I72"/>
  <c r="I73"/>
  <c r="I74"/>
  <c r="I75"/>
  <c r="I76"/>
  <c r="I77"/>
  <c r="I78"/>
  <c r="I79"/>
  <c r="I58"/>
  <c r="I59"/>
  <c r="I60"/>
  <c r="I61"/>
  <c r="I62"/>
  <c r="I63"/>
  <c r="I64"/>
  <c r="I52"/>
  <c r="I53"/>
  <c r="I54"/>
  <c r="I30"/>
  <c r="I31"/>
  <c r="I32"/>
  <c r="I33"/>
  <c r="I37"/>
  <c r="I38"/>
  <c r="I40"/>
  <c r="I41"/>
  <c r="I43"/>
  <c r="I45"/>
  <c r="I46"/>
  <c r="I47"/>
  <c r="I8"/>
  <c r="I9"/>
  <c r="I10"/>
  <c r="I11"/>
  <c r="I15"/>
  <c r="I16"/>
  <c r="I18"/>
  <c r="I19"/>
  <c r="I20"/>
  <c r="I21"/>
  <c r="I23"/>
  <c r="I24"/>
  <c r="I25"/>
  <c r="D79"/>
  <c r="D78"/>
  <c r="D77"/>
  <c r="D76"/>
  <c r="D75"/>
  <c r="D74"/>
  <c r="D71"/>
  <c r="D70"/>
  <c r="D69"/>
  <c r="D68"/>
  <c r="D67"/>
  <c r="D64"/>
  <c r="D63"/>
  <c r="D60"/>
  <c r="D59"/>
  <c r="D58"/>
  <c r="D54"/>
  <c r="D53"/>
  <c r="D52"/>
  <c r="D47"/>
  <c r="D46"/>
  <c r="D45"/>
  <c r="D43"/>
  <c r="D41"/>
  <c r="D38"/>
  <c r="D37"/>
  <c r="D32"/>
  <c r="D31"/>
  <c r="D25"/>
  <c r="D24"/>
  <c r="D23"/>
  <c r="D21"/>
  <c r="D19"/>
  <c r="D16"/>
  <c r="D15"/>
  <c r="D10"/>
  <c r="D9"/>
  <c r="W57" l="1"/>
  <c r="U11"/>
  <c r="W17"/>
  <c r="AP17"/>
  <c r="AP57"/>
  <c r="AU57" s="1"/>
  <c r="CH11"/>
  <c r="BT17"/>
  <c r="BT57" s="1"/>
  <c r="CG16" i="2"/>
  <c r="CG6" s="1"/>
  <c r="AU8" i="1"/>
  <c r="W56"/>
  <c r="CJ56"/>
  <c r="CO56" s="1"/>
  <c r="CT56" s="1"/>
  <c r="X11"/>
  <c r="AW11"/>
  <c r="AO17"/>
  <c r="AQ17"/>
  <c r="AV17" s="1"/>
  <c r="CT61"/>
  <c r="CJ17"/>
  <c r="CJ57"/>
  <c r="CO57" s="1"/>
  <c r="CT57" s="1"/>
  <c r="Z107"/>
  <c r="AB107"/>
  <c r="F17"/>
  <c r="F57" s="1"/>
  <c r="F56" s="1"/>
  <c r="U56" s="1"/>
  <c r="F33"/>
  <c r="F8"/>
  <c r="D8" s="1"/>
  <c r="F96"/>
  <c r="P33"/>
  <c r="P30" s="1"/>
  <c r="P8"/>
  <c r="Z33"/>
  <c r="Z8"/>
  <c r="Z97" s="1"/>
  <c r="Z96"/>
  <c r="G20"/>
  <c r="G107"/>
  <c r="V107" s="1"/>
  <c r="S107" s="1"/>
  <c r="V102"/>
  <c r="AU103"/>
  <c r="CS103"/>
  <c r="U102"/>
  <c r="U101" s="1"/>
  <c r="CR103"/>
  <c r="CT62"/>
  <c r="P96"/>
  <c r="N11"/>
  <c r="T16" i="2"/>
  <c r="AS52" i="1"/>
  <c r="AR52" s="1"/>
  <c r="AU52"/>
  <c r="AZ97"/>
  <c r="AZ95"/>
  <c r="AZ114" s="1"/>
  <c r="BZ97"/>
  <c r="BZ95"/>
  <c r="BV6" i="2"/>
  <c r="BV11" i="1" s="1"/>
  <c r="BW97"/>
  <c r="BW95"/>
  <c r="BY97"/>
  <c r="BY95"/>
  <c r="BY114" s="1"/>
  <c r="R50" i="2"/>
  <c r="S102"/>
  <c r="N21"/>
  <c r="O17" i="1" s="1"/>
  <c r="O57" s="1"/>
  <c r="O56" s="1"/>
  <c r="BM6" i="2"/>
  <c r="BM19" s="1"/>
  <c r="CC96" i="1"/>
  <c r="BX96"/>
  <c r="BV96" s="1"/>
  <c r="BX97"/>
  <c r="BX95"/>
  <c r="BS96"/>
  <c r="BQ11"/>
  <c r="BH6" i="2"/>
  <c r="BI10" s="1"/>
  <c r="BH31" s="1"/>
  <c r="BG11" i="1"/>
  <c r="AW8"/>
  <c r="AY96"/>
  <c r="BD10" i="2"/>
  <c r="AC22"/>
  <c r="R60"/>
  <c r="R51"/>
  <c r="BN17" i="1"/>
  <c r="CT50" i="2"/>
  <c r="CY50" s="1"/>
  <c r="CK60"/>
  <c r="CK102" s="1"/>
  <c r="CP60"/>
  <c r="CO60" s="1"/>
  <c r="BQ22"/>
  <c r="BP22" s="1"/>
  <c r="CF23"/>
  <c r="CE23" s="1"/>
  <c r="AU93" i="1"/>
  <c r="AW21" i="2"/>
  <c r="BL41" i="1"/>
  <c r="AH21" i="2"/>
  <c r="CR62" i="1"/>
  <c r="CR73"/>
  <c r="M16" i="2"/>
  <c r="CR61" i="1"/>
  <c r="CR72"/>
  <c r="CG8"/>
  <c r="BU16" i="2"/>
  <c r="F21"/>
  <c r="G17" i="1" s="1"/>
  <c r="BV57"/>
  <c r="S23" i="2"/>
  <c r="S22" s="1"/>
  <c r="S21" s="1"/>
  <c r="BZ23"/>
  <c r="Y6"/>
  <c r="N18" i="1"/>
  <c r="AD6" i="2"/>
  <c r="AE97" i="1"/>
  <c r="AI6" i="2"/>
  <c r="AX6"/>
  <c r="AY97" i="1"/>
  <c r="BC19" i="2"/>
  <c r="BR6"/>
  <c r="BS95" i="1"/>
  <c r="BW6" i="2"/>
  <c r="BX10" s="1"/>
  <c r="BW31" s="1"/>
  <c r="CB6"/>
  <c r="CC10" s="1"/>
  <c r="CB31" s="1"/>
  <c r="CC95" i="1"/>
  <c r="AC6" i="2"/>
  <c r="AD97" i="1"/>
  <c r="AH6" i="2"/>
  <c r="D21"/>
  <c r="D19"/>
  <c r="C23"/>
  <c r="CB97" i="1"/>
  <c r="BR95"/>
  <c r="BR96"/>
  <c r="BH96"/>
  <c r="BV17"/>
  <c r="BV56"/>
  <c r="CE51" i="2"/>
  <c r="CE60"/>
  <c r="AX103" i="1"/>
  <c r="AX102" s="1"/>
  <c r="AX101" s="1"/>
  <c r="CA19" i="2"/>
  <c r="BZ18"/>
  <c r="U42" i="1"/>
  <c r="AT42" s="1"/>
  <c r="BN67"/>
  <c r="BB96"/>
  <c r="AS30"/>
  <c r="AS8"/>
  <c r="I6" i="2"/>
  <c r="I19" s="1"/>
  <c r="J97" i="1"/>
  <c r="N6" i="2"/>
  <c r="O97" i="1"/>
  <c r="X6" i="2"/>
  <c r="Y97" i="1"/>
  <c r="AR51" i="2"/>
  <c r="AR60"/>
  <c r="E6"/>
  <c r="E19" s="1"/>
  <c r="J6"/>
  <c r="K97" i="1"/>
  <c r="O6" i="2"/>
  <c r="O103" i="1"/>
  <c r="AM10"/>
  <c r="AR50" i="2"/>
  <c r="CE50"/>
  <c r="BB11" i="1"/>
  <c r="BM8"/>
  <c r="BM11"/>
  <c r="AM16" i="2"/>
  <c r="AL16" s="1"/>
  <c r="AV16"/>
  <c r="C16"/>
  <c r="BB8" i="1"/>
  <c r="AB16" i="2"/>
  <c r="BF16"/>
  <c r="CF6"/>
  <c r="AM32" i="1"/>
  <c r="AM46"/>
  <c r="AM52"/>
  <c r="AM54"/>
  <c r="BL15"/>
  <c r="BL19"/>
  <c r="BL23"/>
  <c r="BL27"/>
  <c r="BL37"/>
  <c r="BL43"/>
  <c r="BL45"/>
  <c r="BL47"/>
  <c r="AM59"/>
  <c r="BL60"/>
  <c r="AQ115"/>
  <c r="BM115"/>
  <c r="BO115"/>
  <c r="CJ115"/>
  <c r="AO21" i="2"/>
  <c r="AL29"/>
  <c r="AL60"/>
  <c r="BL58" i="1"/>
  <c r="BL70"/>
  <c r="BL74"/>
  <c r="CF46"/>
  <c r="CE15" i="2"/>
  <c r="CM13"/>
  <c r="CK15"/>
  <c r="CM15"/>
  <c r="F117" i="1"/>
  <c r="BB22" i="2"/>
  <c r="BL76" i="1"/>
  <c r="BL65"/>
  <c r="AP115"/>
  <c r="BN115"/>
  <c r="BP115"/>
  <c r="CI115"/>
  <c r="T6" i="2"/>
  <c r="BK13"/>
  <c r="AN6"/>
  <c r="E86" i="1"/>
  <c r="E92"/>
  <c r="F95"/>
  <c r="H97"/>
  <c r="H95"/>
  <c r="H114" s="1"/>
  <c r="K95"/>
  <c r="M97"/>
  <c r="M95"/>
  <c r="M114" s="1"/>
  <c r="P95"/>
  <c r="R97"/>
  <c r="R95"/>
  <c r="R114" s="1"/>
  <c r="Z95"/>
  <c r="AB97"/>
  <c r="AB95"/>
  <c r="AE95"/>
  <c r="AG97"/>
  <c r="AG95"/>
  <c r="AG114" s="1"/>
  <c r="AL114"/>
  <c r="AY95"/>
  <c r="BA97"/>
  <c r="BA95"/>
  <c r="BF114"/>
  <c r="BK97"/>
  <c r="BK95"/>
  <c r="BK114" s="1"/>
  <c r="BU97"/>
  <c r="BU95"/>
  <c r="BU114" s="1"/>
  <c r="BZ114"/>
  <c r="CE97"/>
  <c r="CE95"/>
  <c r="CE114" s="1"/>
  <c r="CE13" i="2"/>
  <c r="CG21"/>
  <c r="CI21"/>
  <c r="AB38"/>
  <c r="AV38"/>
  <c r="BF38"/>
  <c r="BU38"/>
  <c r="E114" i="1"/>
  <c r="AS23" i="2"/>
  <c r="AS22" s="1"/>
  <c r="T22"/>
  <c r="T21" s="1"/>
  <c r="V22"/>
  <c r="V21" s="1"/>
  <c r="AU23"/>
  <c r="AU22" s="1"/>
  <c r="G95" i="1"/>
  <c r="G97"/>
  <c r="J95"/>
  <c r="L97"/>
  <c r="L95"/>
  <c r="L114" s="1"/>
  <c r="O95"/>
  <c r="Q97"/>
  <c r="Q95"/>
  <c r="Q114" s="1"/>
  <c r="Y95"/>
  <c r="AA97"/>
  <c r="AA95"/>
  <c r="AA114" s="1"/>
  <c r="AD95"/>
  <c r="AF97"/>
  <c r="AF95"/>
  <c r="AF114" s="1"/>
  <c r="AK114"/>
  <c r="AX97"/>
  <c r="AX95"/>
  <c r="BE114"/>
  <c r="BH97"/>
  <c r="BH95"/>
  <c r="BJ97"/>
  <c r="BJ95"/>
  <c r="BJ114" s="1"/>
  <c r="BR97"/>
  <c r="BT97"/>
  <c r="BT95"/>
  <c r="BT114" s="1"/>
  <c r="CD97"/>
  <c r="CD95"/>
  <c r="CD114" s="1"/>
  <c r="W38" i="2"/>
  <c r="AG38"/>
  <c r="BA38"/>
  <c r="BP38"/>
  <c r="BZ38"/>
  <c r="CF24" i="1"/>
  <c r="H101"/>
  <c r="H117" s="1"/>
  <c r="AO102"/>
  <c r="AM68"/>
  <c r="AM76"/>
  <c r="CQ70"/>
  <c r="CS70"/>
  <c r="CQ75"/>
  <c r="CS75"/>
  <c r="CQ76"/>
  <c r="CS76"/>
  <c r="CS77"/>
  <c r="CS78"/>
  <c r="CS79"/>
  <c r="CL9"/>
  <c r="CN9"/>
  <c r="CL10"/>
  <c r="CN10"/>
  <c r="CN11"/>
  <c r="CL12"/>
  <c r="CL13"/>
  <c r="CL14"/>
  <c r="CN14"/>
  <c r="CL15"/>
  <c r="CN15"/>
  <c r="CL16"/>
  <c r="CN16"/>
  <c r="CN18"/>
  <c r="CL19"/>
  <c r="CN19"/>
  <c r="CL20"/>
  <c r="CN20"/>
  <c r="CL21"/>
  <c r="CN21"/>
  <c r="CL23"/>
  <c r="CN23"/>
  <c r="CL24"/>
  <c r="CN24"/>
  <c r="CL25"/>
  <c r="CN25"/>
  <c r="CN26"/>
  <c r="CN27"/>
  <c r="CL31"/>
  <c r="CN31"/>
  <c r="CL32"/>
  <c r="CN32"/>
  <c r="CN33"/>
  <c r="CL34"/>
  <c r="CL35"/>
  <c r="CL36"/>
  <c r="CN36"/>
  <c r="CL37"/>
  <c r="CN37"/>
  <c r="CL38"/>
  <c r="CN38"/>
  <c r="CN39"/>
  <c r="CN40"/>
  <c r="CL41"/>
  <c r="CN41"/>
  <c r="CL42"/>
  <c r="CN42"/>
  <c r="CL43"/>
  <c r="CN43"/>
  <c r="CL45"/>
  <c r="CN45"/>
  <c r="CL46"/>
  <c r="CN46"/>
  <c r="CL47"/>
  <c r="CN47"/>
  <c r="CN48"/>
  <c r="CN49"/>
  <c r="CF67"/>
  <c r="AM64"/>
  <c r="CF52"/>
  <c r="CF54"/>
  <c r="CF64"/>
  <c r="CK58"/>
  <c r="CK74"/>
  <c r="AO116"/>
  <c r="AQ116"/>
  <c r="BM116"/>
  <c r="BO116"/>
  <c r="CH116"/>
  <c r="CJ116"/>
  <c r="CS94"/>
  <c r="U22" i="2"/>
  <c r="U21" s="1"/>
  <c r="AT23"/>
  <c r="AT22" s="1"/>
  <c r="K117" i="1"/>
  <c r="CH21" i="2"/>
  <c r="BO21"/>
  <c r="BN21"/>
  <c r="BM21"/>
  <c r="M38"/>
  <c r="H38"/>
  <c r="BS117" i="1"/>
  <c r="CQ9" i="2"/>
  <c r="CQ7" s="1"/>
  <c r="CL9"/>
  <c r="CL7" s="1"/>
  <c r="AR14"/>
  <c r="AT14"/>
  <c r="CP15"/>
  <c r="BK15"/>
  <c r="H16"/>
  <c r="S16"/>
  <c r="S6" s="1"/>
  <c r="U16"/>
  <c r="AT16" s="1"/>
  <c r="W16"/>
  <c r="AG16"/>
  <c r="BA16"/>
  <c r="BL16"/>
  <c r="BL6" s="1"/>
  <c r="BN16"/>
  <c r="CM16" s="1"/>
  <c r="BP16"/>
  <c r="BZ16"/>
  <c r="AZ117" i="1"/>
  <c r="BE117"/>
  <c r="BY117"/>
  <c r="H22" i="2"/>
  <c r="BT117" i="1"/>
  <c r="BZ22" i="2"/>
  <c r="CL23"/>
  <c r="CN23"/>
  <c r="DB23" s="1"/>
  <c r="AL24"/>
  <c r="CL24"/>
  <c r="CN24"/>
  <c r="CE24"/>
  <c r="AL28"/>
  <c r="CL28"/>
  <c r="CN28"/>
  <c r="CE28"/>
  <c r="CQ29"/>
  <c r="CS29"/>
  <c r="CK29"/>
  <c r="CM29"/>
  <c r="CL30"/>
  <c r="CU30" s="1"/>
  <c r="CN30"/>
  <c r="CE30"/>
  <c r="AL36"/>
  <c r="AL14"/>
  <c r="CL14"/>
  <c r="R117" i="1"/>
  <c r="AY117"/>
  <c r="BA117"/>
  <c r="BD117"/>
  <c r="BF117"/>
  <c r="BU117"/>
  <c r="BZ117"/>
  <c r="BI117"/>
  <c r="BK117"/>
  <c r="CE117"/>
  <c r="Q117"/>
  <c r="BW117"/>
  <c r="L117"/>
  <c r="CQ36" i="2"/>
  <c r="CS36"/>
  <c r="CK36"/>
  <c r="CM36"/>
  <c r="P117" i="1"/>
  <c r="BJ117"/>
  <c r="BX117"/>
  <c r="CD117"/>
  <c r="CC117"/>
  <c r="M22" i="2"/>
  <c r="AV22"/>
  <c r="DD22" s="1"/>
  <c r="BF22"/>
  <c r="BU22"/>
  <c r="CM23"/>
  <c r="AN21"/>
  <c r="AP21"/>
  <c r="AL51"/>
  <c r="S59" i="1"/>
  <c r="M117"/>
  <c r="I21" i="2"/>
  <c r="J17" i="1" s="1"/>
  <c r="I17" s="1"/>
  <c r="CL16" i="2"/>
  <c r="CN16"/>
  <c r="CE16"/>
  <c r="CQ30"/>
  <c r="CS30"/>
  <c r="AL30"/>
  <c r="AS13"/>
  <c r="R14"/>
  <c r="CP14"/>
  <c r="CN14"/>
  <c r="AG22"/>
  <c r="CR23"/>
  <c r="CP24"/>
  <c r="CR24"/>
  <c r="CK28"/>
  <c r="CM28"/>
  <c r="CK30"/>
  <c r="CM30"/>
  <c r="CV30" s="1"/>
  <c r="AL13"/>
  <c r="CR18"/>
  <c r="CP20"/>
  <c r="T116" i="1"/>
  <c r="CR20" i="2"/>
  <c r="V116" i="1"/>
  <c r="CQ20" i="2"/>
  <c r="BN116" i="1"/>
  <c r="CS20" i="2"/>
  <c r="BP116" i="1"/>
  <c r="AV21" i="2"/>
  <c r="AN7"/>
  <c r="CK13"/>
  <c r="CE14"/>
  <c r="AS15"/>
  <c r="AU15"/>
  <c r="AL15"/>
  <c r="BK18"/>
  <c r="CM18"/>
  <c r="AU20"/>
  <c r="BK20"/>
  <c r="CE20"/>
  <c r="CM20"/>
  <c r="BU21"/>
  <c r="CQ23"/>
  <c r="CS23"/>
  <c r="CQ24"/>
  <c r="CS24"/>
  <c r="CK24"/>
  <c r="CM24"/>
  <c r="BK28"/>
  <c r="CP29"/>
  <c r="CR29"/>
  <c r="CL29"/>
  <c r="CN29"/>
  <c r="CE29"/>
  <c r="CP30"/>
  <c r="CR30"/>
  <c r="BK30"/>
  <c r="BK35"/>
  <c r="CE35"/>
  <c r="CP36"/>
  <c r="CR36"/>
  <c r="CL36"/>
  <c r="CN36"/>
  <c r="CE36"/>
  <c r="AL50"/>
  <c r="AW19"/>
  <c r="BG19"/>
  <c r="BQ19"/>
  <c r="CP13"/>
  <c r="CQ13"/>
  <c r="AU18"/>
  <c r="W115" i="1"/>
  <c r="AL20" i="2"/>
  <c r="AN116" i="1"/>
  <c r="BZ21" i="2"/>
  <c r="AU13"/>
  <c r="AS20"/>
  <c r="CK20"/>
  <c r="CM94" i="1"/>
  <c r="CO94"/>
  <c r="CF94"/>
  <c r="S74"/>
  <c r="S78"/>
  <c r="BL9"/>
  <c r="BL21"/>
  <c r="BL25"/>
  <c r="BL31"/>
  <c r="CN107"/>
  <c r="C30" i="2"/>
  <c r="D106" i="1"/>
  <c r="R36" i="2"/>
  <c r="S70" i="1"/>
  <c r="R29" i="2"/>
  <c r="C22"/>
  <c r="CQ15"/>
  <c r="U94" i="1"/>
  <c r="CR94" s="1"/>
  <c r="V98"/>
  <c r="CF16"/>
  <c r="CF38"/>
  <c r="CK70"/>
  <c r="CK78"/>
  <c r="AM70"/>
  <c r="AM74"/>
  <c r="AM78"/>
  <c r="BL53"/>
  <c r="AV27"/>
  <c r="AV26"/>
  <c r="AV25"/>
  <c r="AT25"/>
  <c r="AV24"/>
  <c r="AT24"/>
  <c r="AV23"/>
  <c r="AT23"/>
  <c r="AV22"/>
  <c r="AV21"/>
  <c r="AT21"/>
  <c r="AV20"/>
  <c r="AT20"/>
  <c r="AV19"/>
  <c r="AT19"/>
  <c r="AV18"/>
  <c r="AT18"/>
  <c r="AV16"/>
  <c r="AT16"/>
  <c r="AV15"/>
  <c r="AT15"/>
  <c r="AT14"/>
  <c r="AV13"/>
  <c r="AT13"/>
  <c r="AV11"/>
  <c r="AT11"/>
  <c r="AV10"/>
  <c r="AT10"/>
  <c r="AV9"/>
  <c r="AT9"/>
  <c r="AV49"/>
  <c r="AV48"/>
  <c r="AV47"/>
  <c r="AT47"/>
  <c r="AV46"/>
  <c r="AT46"/>
  <c r="AV45"/>
  <c r="AT45"/>
  <c r="AV44"/>
  <c r="AV43"/>
  <c r="AT43"/>
  <c r="AV42"/>
  <c r="AV41"/>
  <c r="AT41"/>
  <c r="AV40"/>
  <c r="AT40"/>
  <c r="AV39"/>
  <c r="AV38"/>
  <c r="AT38"/>
  <c r="AV37"/>
  <c r="AT37"/>
  <c r="AT36"/>
  <c r="AV35"/>
  <c r="AV33"/>
  <c r="AV32"/>
  <c r="AT32"/>
  <c r="AV31"/>
  <c r="AT31"/>
  <c r="S63"/>
  <c r="S67"/>
  <c r="S68"/>
  <c r="S69"/>
  <c r="S71"/>
  <c r="S77"/>
  <c r="S79"/>
  <c r="S75"/>
  <c r="AM9"/>
  <c r="AM11"/>
  <c r="AM15"/>
  <c r="AM16"/>
  <c r="AM20"/>
  <c r="AM24"/>
  <c r="AM38"/>
  <c r="AM42"/>
  <c r="AM45"/>
  <c r="AM47"/>
  <c r="AM53"/>
  <c r="CQ58"/>
  <c r="CS58"/>
  <c r="CS60"/>
  <c r="CS61"/>
  <c r="CS62"/>
  <c r="CQ63"/>
  <c r="CS63"/>
  <c r="CS65"/>
  <c r="CS67"/>
  <c r="CS68"/>
  <c r="CS69"/>
  <c r="CQ71"/>
  <c r="CS71"/>
  <c r="CS72"/>
  <c r="CS73"/>
  <c r="CQ74"/>
  <c r="CS74"/>
  <c r="CL52"/>
  <c r="CN52"/>
  <c r="CS52" s="1"/>
  <c r="CL53"/>
  <c r="CN53"/>
  <c r="CS53" s="1"/>
  <c r="CL54"/>
  <c r="CQ54" s="1"/>
  <c r="CN54"/>
  <c r="CS54" s="1"/>
  <c r="BL63"/>
  <c r="BL69"/>
  <c r="BL71"/>
  <c r="BL75"/>
  <c r="BL77"/>
  <c r="BL79"/>
  <c r="CF58"/>
  <c r="CF75"/>
  <c r="S16"/>
  <c r="S24"/>
  <c r="S32"/>
  <c r="S54"/>
  <c r="AM58"/>
  <c r="AM60"/>
  <c r="AM67"/>
  <c r="AM69"/>
  <c r="AM71"/>
  <c r="AM75"/>
  <c r="AM77"/>
  <c r="AM79"/>
  <c r="BL10"/>
  <c r="BL16"/>
  <c r="BL20"/>
  <c r="BL24"/>
  <c r="BL26"/>
  <c r="BL32"/>
  <c r="BL38"/>
  <c r="BL42"/>
  <c r="BL46"/>
  <c r="BL52"/>
  <c r="BL54"/>
  <c r="BL59"/>
  <c r="CR70"/>
  <c r="CF71"/>
  <c r="CF79"/>
  <c r="AQ102"/>
  <c r="BO102"/>
  <c r="BO101" s="1"/>
  <c r="CH102"/>
  <c r="CH101" s="1"/>
  <c r="CJ102"/>
  <c r="CJ101" s="1"/>
  <c r="CL106"/>
  <c r="CN106"/>
  <c r="CM107"/>
  <c r="CO107"/>
  <c r="CF107"/>
  <c r="AM19"/>
  <c r="AM21"/>
  <c r="AM23"/>
  <c r="AM25"/>
  <c r="AM31"/>
  <c r="AM37"/>
  <c r="AM41"/>
  <c r="AM43"/>
  <c r="CP59"/>
  <c r="CF20"/>
  <c r="CF42"/>
  <c r="W101"/>
  <c r="AP102"/>
  <c r="BN102"/>
  <c r="BN101" s="1"/>
  <c r="BP102"/>
  <c r="BP101" s="1"/>
  <c r="CI102"/>
  <c r="CI101" s="1"/>
  <c r="T94"/>
  <c r="CQ94" s="1"/>
  <c r="D94"/>
  <c r="T96"/>
  <c r="D96"/>
  <c r="V96"/>
  <c r="D100"/>
  <c r="G102"/>
  <c r="CQ104"/>
  <c r="CS104"/>
  <c r="S10"/>
  <c r="S38"/>
  <c r="S46"/>
  <c r="S52"/>
  <c r="S23"/>
  <c r="S21"/>
  <c r="S19"/>
  <c r="S15"/>
  <c r="S11"/>
  <c r="S9"/>
  <c r="S47"/>
  <c r="S45"/>
  <c r="S43"/>
  <c r="S41"/>
  <c r="S37"/>
  <c r="S31"/>
  <c r="S58"/>
  <c r="S60"/>
  <c r="CL60"/>
  <c r="CK60" s="1"/>
  <c r="CF60"/>
  <c r="CQ69"/>
  <c r="CP69" s="1"/>
  <c r="CF69"/>
  <c r="CM77"/>
  <c r="CR77" s="1"/>
  <c r="CF77"/>
  <c r="CL107"/>
  <c r="BL107"/>
  <c r="CF10"/>
  <c r="CF32"/>
  <c r="CK76"/>
  <c r="CT70"/>
  <c r="CR75"/>
  <c r="CT75"/>
  <c r="CR76"/>
  <c r="CT76"/>
  <c r="CT77"/>
  <c r="CR78"/>
  <c r="CT78"/>
  <c r="CR79"/>
  <c r="CT79"/>
  <c r="CM9"/>
  <c r="CO9"/>
  <c r="CT9" s="1"/>
  <c r="CM10"/>
  <c r="CO10"/>
  <c r="CT10" s="1"/>
  <c r="CO11"/>
  <c r="CM13"/>
  <c r="CO13"/>
  <c r="CM14"/>
  <c r="CM15"/>
  <c r="CO15"/>
  <c r="CT15" s="1"/>
  <c r="CM16"/>
  <c r="CO16"/>
  <c r="CT16" s="1"/>
  <c r="CM18"/>
  <c r="CO18"/>
  <c r="CT18" s="1"/>
  <c r="CM19"/>
  <c r="CO19"/>
  <c r="CM20"/>
  <c r="CO20"/>
  <c r="CT20" s="1"/>
  <c r="CM21"/>
  <c r="CO21"/>
  <c r="CT21" s="1"/>
  <c r="CO22"/>
  <c r="CM23"/>
  <c r="CO23"/>
  <c r="CM24"/>
  <c r="CO24"/>
  <c r="CM25"/>
  <c r="CO25"/>
  <c r="CO26"/>
  <c r="CT26" s="1"/>
  <c r="CO27"/>
  <c r="CM31"/>
  <c r="CO31"/>
  <c r="CM32"/>
  <c r="CO32"/>
  <c r="CO33"/>
  <c r="CT33" s="1"/>
  <c r="CO35"/>
  <c r="CM36"/>
  <c r="CM37"/>
  <c r="CO37"/>
  <c r="CT37" s="1"/>
  <c r="CM38"/>
  <c r="CO38"/>
  <c r="CT38" s="1"/>
  <c r="CM39"/>
  <c r="CO39"/>
  <c r="CM40"/>
  <c r="CO40"/>
  <c r="CT40" s="1"/>
  <c r="CM41"/>
  <c r="CR41" s="1"/>
  <c r="CO41"/>
  <c r="CM42"/>
  <c r="CO42"/>
  <c r="CT42" s="1"/>
  <c r="CM43"/>
  <c r="CR43" s="1"/>
  <c r="CO43"/>
  <c r="CT43" s="1"/>
  <c r="CO44"/>
  <c r="CT44" s="1"/>
  <c r="CM45"/>
  <c r="CR45" s="1"/>
  <c r="CO45"/>
  <c r="CT45" s="1"/>
  <c r="CM46"/>
  <c r="CO46"/>
  <c r="CT46" s="1"/>
  <c r="CM47"/>
  <c r="CR47" s="1"/>
  <c r="CO47"/>
  <c r="CT47" s="1"/>
  <c r="CM48"/>
  <c r="CO48"/>
  <c r="CM49"/>
  <c r="CO49"/>
  <c r="CT49" s="1"/>
  <c r="S64"/>
  <c r="CK59"/>
  <c r="CF25"/>
  <c r="CF23"/>
  <c r="CF21"/>
  <c r="CF19"/>
  <c r="CF15"/>
  <c r="CF9"/>
  <c r="CF47"/>
  <c r="CF45"/>
  <c r="CF43"/>
  <c r="CF41"/>
  <c r="CF37"/>
  <c r="CF31"/>
  <c r="CF53"/>
  <c r="CF59"/>
  <c r="CK63"/>
  <c r="CK71"/>
  <c r="CK79"/>
  <c r="CK75"/>
  <c r="CL94"/>
  <c r="CN94"/>
  <c r="CL104"/>
  <c r="CN104"/>
  <c r="CL105"/>
  <c r="CN105"/>
  <c r="CR106"/>
  <c r="CT106"/>
  <c r="CM106"/>
  <c r="CO106"/>
  <c r="CF106"/>
  <c r="R24" i="2"/>
  <c r="S53" i="1"/>
  <c r="AU27"/>
  <c r="AU26"/>
  <c r="AU25"/>
  <c r="CS25" s="1"/>
  <c r="AS25"/>
  <c r="AU24"/>
  <c r="AS24"/>
  <c r="AU23"/>
  <c r="CS23" s="1"/>
  <c r="AS23"/>
  <c r="AU21"/>
  <c r="AS21"/>
  <c r="AS20"/>
  <c r="AU19"/>
  <c r="AS19"/>
  <c r="AU18"/>
  <c r="AU16"/>
  <c r="AS16"/>
  <c r="AU15"/>
  <c r="AS15"/>
  <c r="CQ15" s="1"/>
  <c r="AU14"/>
  <c r="AS14"/>
  <c r="CQ14" s="1"/>
  <c r="AS13"/>
  <c r="AS12"/>
  <c r="CQ12" s="1"/>
  <c r="AU11"/>
  <c r="AS11"/>
  <c r="AU10"/>
  <c r="AS10"/>
  <c r="AU9"/>
  <c r="CS9" s="1"/>
  <c r="AS9"/>
  <c r="AU49"/>
  <c r="AU48"/>
  <c r="AU47"/>
  <c r="AS47"/>
  <c r="CQ47" s="1"/>
  <c r="AU46"/>
  <c r="AS46"/>
  <c r="AU45"/>
  <c r="AS45"/>
  <c r="CQ45" s="1"/>
  <c r="AU43"/>
  <c r="AS43"/>
  <c r="CQ43" s="1"/>
  <c r="AS42"/>
  <c r="AU41"/>
  <c r="AS41"/>
  <c r="AU40"/>
  <c r="AU38"/>
  <c r="AS38"/>
  <c r="AU37"/>
  <c r="AS37"/>
  <c r="CQ37" s="1"/>
  <c r="AU36"/>
  <c r="AS36"/>
  <c r="AS35"/>
  <c r="AS34"/>
  <c r="AU33"/>
  <c r="AS33"/>
  <c r="AU32"/>
  <c r="AS32"/>
  <c r="AU31"/>
  <c r="AS31"/>
  <c r="CF63"/>
  <c r="CF68"/>
  <c r="CF70"/>
  <c r="CF74"/>
  <c r="CF78"/>
  <c r="CR93"/>
  <c r="CT93"/>
  <c r="AM93"/>
  <c r="CM93"/>
  <c r="CO93"/>
  <c r="CF93"/>
  <c r="BL94"/>
  <c r="CN96"/>
  <c r="CN98"/>
  <c r="CR100"/>
  <c r="CT100"/>
  <c r="AM100"/>
  <c r="CL100"/>
  <c r="CN100"/>
  <c r="CL93"/>
  <c r="CN93"/>
  <c r="AR59"/>
  <c r="CR89"/>
  <c r="CR87" s="1"/>
  <c r="CQ93"/>
  <c r="CS93"/>
  <c r="BL93"/>
  <c r="AM94"/>
  <c r="CT96"/>
  <c r="CO96"/>
  <c r="CT98"/>
  <c r="CO98"/>
  <c r="CQ100"/>
  <c r="CS100"/>
  <c r="CM100"/>
  <c r="CO100"/>
  <c r="I101"/>
  <c r="I102"/>
  <c r="CR104"/>
  <c r="CT104"/>
  <c r="CM104"/>
  <c r="CO104"/>
  <c r="CF104"/>
  <c r="CS105"/>
  <c r="CM105"/>
  <c r="CO105"/>
  <c r="CF105"/>
  <c r="CQ106"/>
  <c r="CS106"/>
  <c r="BL106"/>
  <c r="CQ107"/>
  <c r="CT105"/>
  <c r="CR105"/>
  <c r="D105"/>
  <c r="AM105"/>
  <c r="BV101"/>
  <c r="BV102"/>
  <c r="BL104"/>
  <c r="CQ105"/>
  <c r="S100"/>
  <c r="CO30"/>
  <c r="BL64"/>
  <c r="CL64"/>
  <c r="CK64" s="1"/>
  <c r="CN8"/>
  <c r="AR77"/>
  <c r="CQ77"/>
  <c r="AR78"/>
  <c r="CQ78"/>
  <c r="AR79"/>
  <c r="CQ79"/>
  <c r="CN30"/>
  <c r="CO8"/>
  <c r="BL98"/>
  <c r="CF100"/>
  <c r="AM104"/>
  <c r="BL105"/>
  <c r="AM106"/>
  <c r="CT94"/>
  <c r="CM89"/>
  <c r="CM87" s="1"/>
  <c r="AT93"/>
  <c r="AV93"/>
  <c r="AV94"/>
  <c r="AV96"/>
  <c r="AV98"/>
  <c r="AT100"/>
  <c r="AV100"/>
  <c r="BL100"/>
  <c r="AT104"/>
  <c r="AV104"/>
  <c r="AT105"/>
  <c r="AV105"/>
  <c r="AT106"/>
  <c r="AV106"/>
  <c r="AT89"/>
  <c r="AT87" s="1"/>
  <c r="S93"/>
  <c r="AS93"/>
  <c r="AS100"/>
  <c r="AU100"/>
  <c r="S105"/>
  <c r="AS105"/>
  <c r="AU105"/>
  <c r="S106"/>
  <c r="AS106"/>
  <c r="AU106"/>
  <c r="AS107"/>
  <c r="CG7" i="2"/>
  <c r="AY10"/>
  <c r="AX31" s="1"/>
  <c r="R13"/>
  <c r="AR13"/>
  <c r="AT13"/>
  <c r="CL13"/>
  <c r="CN13"/>
  <c r="AS14"/>
  <c r="AU14"/>
  <c r="BK14"/>
  <c r="CK14"/>
  <c r="CM14"/>
  <c r="R15"/>
  <c r="AR15"/>
  <c r="AT15"/>
  <c r="CL15"/>
  <c r="CN15"/>
  <c r="AU16"/>
  <c r="CK16"/>
  <c r="AT18"/>
  <c r="CN18"/>
  <c r="R20"/>
  <c r="AR20"/>
  <c r="AT20"/>
  <c r="CL20"/>
  <c r="CN20"/>
  <c r="AS9"/>
  <c r="AS7" s="1"/>
  <c r="AY9"/>
  <c r="BC31"/>
  <c r="AX19"/>
  <c r="BB19"/>
  <c r="BH19"/>
  <c r="AS28"/>
  <c r="AU28"/>
  <c r="AR29"/>
  <c r="AT29"/>
  <c r="AS30"/>
  <c r="AU30"/>
  <c r="R35"/>
  <c r="AL35"/>
  <c r="AR35"/>
  <c r="AT35"/>
  <c r="CL35"/>
  <c r="CN35"/>
  <c r="CP35"/>
  <c r="CR35"/>
  <c r="AS36"/>
  <c r="AU36"/>
  <c r="BK36"/>
  <c r="CP50"/>
  <c r="BK24"/>
  <c r="R28"/>
  <c r="AR28"/>
  <c r="AT28"/>
  <c r="AS29"/>
  <c r="AU29"/>
  <c r="BK29"/>
  <c r="R30"/>
  <c r="AR30"/>
  <c r="AT30"/>
  <c r="AS35"/>
  <c r="AS38" s="1"/>
  <c r="AU35"/>
  <c r="AU38" s="1"/>
  <c r="CK35"/>
  <c r="CM35"/>
  <c r="CQ35"/>
  <c r="CS35"/>
  <c r="AR36"/>
  <c r="AT36"/>
  <c r="AR53" i="1"/>
  <c r="AR54"/>
  <c r="AR58"/>
  <c r="AR60"/>
  <c r="AR63"/>
  <c r="AR67"/>
  <c r="AR68"/>
  <c r="AR69"/>
  <c r="AR70"/>
  <c r="AR71"/>
  <c r="AR74"/>
  <c r="AR75"/>
  <c r="AR76"/>
  <c r="AR64"/>
  <c r="S25"/>
  <c r="CJ117" l="1"/>
  <c r="U17"/>
  <c r="AT17" s="1"/>
  <c r="D107"/>
  <c r="G101"/>
  <c r="CI17"/>
  <c r="CS10"/>
  <c r="CS21"/>
  <c r="CS24"/>
  <c r="CS27"/>
  <c r="CB19" i="2"/>
  <c r="BX9"/>
  <c r="BW28" i="1" s="1"/>
  <c r="BT56"/>
  <c r="CI56" s="1"/>
  <c r="CN56" s="1"/>
  <c r="CS56" s="1"/>
  <c r="CI57"/>
  <c r="CN57" s="1"/>
  <c r="CS57" s="1"/>
  <c r="CQ31"/>
  <c r="CQ21"/>
  <c r="CQ16" i="2"/>
  <c r="BQ21"/>
  <c r="CE102"/>
  <c r="CS33" i="1"/>
  <c r="CQ35"/>
  <c r="CS36"/>
  <c r="CS37"/>
  <c r="CS38"/>
  <c r="CS43"/>
  <c r="CP43" s="1"/>
  <c r="CQ19"/>
  <c r="CS18"/>
  <c r="CS19"/>
  <c r="CR24"/>
  <c r="BI95"/>
  <c r="BN95" s="1"/>
  <c r="Z114"/>
  <c r="F97"/>
  <c r="F86" s="1"/>
  <c r="G90" s="1"/>
  <c r="F108" s="1"/>
  <c r="U57"/>
  <c r="AI19" i="2"/>
  <c r="AB101" i="1"/>
  <c r="AB117" s="1"/>
  <c r="Z101"/>
  <c r="Z117" s="1"/>
  <c r="AA107"/>
  <c r="X107" s="1"/>
  <c r="AG107"/>
  <c r="AG101" s="1"/>
  <c r="AG117" s="1"/>
  <c r="AE107"/>
  <c r="CT48"/>
  <c r="CT35"/>
  <c r="CT32"/>
  <c r="CT31"/>
  <c r="BP17"/>
  <c r="CO17" s="1"/>
  <c r="AX28"/>
  <c r="AO96"/>
  <c r="AM96" s="1"/>
  <c r="X96"/>
  <c r="Z30"/>
  <c r="AO33"/>
  <c r="AM33" s="1"/>
  <c r="X33"/>
  <c r="BN56"/>
  <c r="BO17"/>
  <c r="CN17" s="1"/>
  <c r="AX50"/>
  <c r="J57"/>
  <c r="J56" s="1"/>
  <c r="G57"/>
  <c r="V17"/>
  <c r="AU17" s="1"/>
  <c r="CS17" s="1"/>
  <c r="G42"/>
  <c r="V20"/>
  <c r="D20"/>
  <c r="AO8"/>
  <c r="AM8" s="1"/>
  <c r="X8"/>
  <c r="F30"/>
  <c r="D30" s="1"/>
  <c r="D33"/>
  <c r="BO56"/>
  <c r="BO57"/>
  <c r="AB23" i="2"/>
  <c r="BD86" i="1"/>
  <c r="BE90" s="1"/>
  <c r="BN57"/>
  <c r="N96"/>
  <c r="U96"/>
  <c r="AT96" s="1"/>
  <c r="U8"/>
  <c r="N8"/>
  <c r="U33"/>
  <c r="N33"/>
  <c r="AS16" i="2"/>
  <c r="CZ16" s="1"/>
  <c r="P97" i="1"/>
  <c r="N97" s="1"/>
  <c r="M21" i="2"/>
  <c r="N17" i="1"/>
  <c r="CT27"/>
  <c r="CT25"/>
  <c r="CT24"/>
  <c r="CT23"/>
  <c r="CT22"/>
  <c r="CT13"/>
  <c r="E17"/>
  <c r="E57" s="1"/>
  <c r="E56" s="1"/>
  <c r="CH96"/>
  <c r="CT11"/>
  <c r="R23" i="2"/>
  <c r="R102"/>
  <c r="F9"/>
  <c r="C21"/>
  <c r="BN10"/>
  <c r="CY13"/>
  <c r="CH30" i="1"/>
  <c r="CH33"/>
  <c r="BG30"/>
  <c r="BG8"/>
  <c r="BI96"/>
  <c r="BI114" s="1"/>
  <c r="BI118" s="1"/>
  <c r="BN11"/>
  <c r="CM11" s="1"/>
  <c r="CR11" s="1"/>
  <c r="AW96"/>
  <c r="AW33"/>
  <c r="CS41"/>
  <c r="AC21" i="2"/>
  <c r="AB21" s="1"/>
  <c r="AB22"/>
  <c r="AC19"/>
  <c r="CY60"/>
  <c r="DC60" s="1"/>
  <c r="AQ60"/>
  <c r="CQ41" i="1"/>
  <c r="CS48"/>
  <c r="CT41"/>
  <c r="CT39"/>
  <c r="AH62"/>
  <c r="CS14"/>
  <c r="CS15"/>
  <c r="CS16"/>
  <c r="CZ13" i="2"/>
  <c r="CU13"/>
  <c r="DA29"/>
  <c r="CV29"/>
  <c r="DA18"/>
  <c r="CV18"/>
  <c r="BC86" i="1"/>
  <c r="AH18"/>
  <c r="CY15" i="2"/>
  <c r="CT15"/>
  <c r="DA23"/>
  <c r="CV23"/>
  <c r="DB24"/>
  <c r="CW24"/>
  <c r="DA24"/>
  <c r="CV24"/>
  <c r="CZ24"/>
  <c r="CU24"/>
  <c r="CY24"/>
  <c r="CT24"/>
  <c r="CY29"/>
  <c r="CT29"/>
  <c r="CZ29"/>
  <c r="CU29"/>
  <c r="CZ15"/>
  <c r="CU15"/>
  <c r="CU16"/>
  <c r="CZ23"/>
  <c r="CU23"/>
  <c r="CJ60"/>
  <c r="CT60"/>
  <c r="CY30"/>
  <c r="CT30"/>
  <c r="CG18" i="1"/>
  <c r="CF18" s="1"/>
  <c r="CF22" i="2"/>
  <c r="CF21" s="1"/>
  <c r="CS11" i="1"/>
  <c r="BF23" i="2"/>
  <c r="BG21"/>
  <c r="BI9" s="1"/>
  <c r="BI6" s="1"/>
  <c r="BL22"/>
  <c r="BL21" s="1"/>
  <c r="BN9" s="1"/>
  <c r="BL23"/>
  <c r="CS31" i="1"/>
  <c r="CS32"/>
  <c r="CS45"/>
  <c r="CP45" s="1"/>
  <c r="CS46"/>
  <c r="CS47"/>
  <c r="CP47" s="1"/>
  <c r="CQ9"/>
  <c r="CQ10"/>
  <c r="CQ13"/>
  <c r="CQ23"/>
  <c r="CQ25"/>
  <c r="CS26"/>
  <c r="V115"/>
  <c r="AU98"/>
  <c r="AU115" s="1"/>
  <c r="CS96"/>
  <c r="AU96"/>
  <c r="CS49"/>
  <c r="CS40"/>
  <c r="AH103"/>
  <c r="AG21" i="2"/>
  <c r="CQ38"/>
  <c r="CK38"/>
  <c r="BW114" i="1"/>
  <c r="BW118" s="1"/>
  <c r="AE86"/>
  <c r="AE10" i="2"/>
  <c r="AD31" s="1"/>
  <c r="AD19"/>
  <c r="CT19" i="1"/>
  <c r="CT17"/>
  <c r="O19" i="2"/>
  <c r="CC97" i="1"/>
  <c r="CC86" s="1"/>
  <c r="CC99" s="1"/>
  <c r="CA8"/>
  <c r="BW19" i="2"/>
  <c r="BS97" i="1"/>
  <c r="BQ97" s="1"/>
  <c r="BQ8"/>
  <c r="CH8"/>
  <c r="BM96"/>
  <c r="K10" i="2"/>
  <c r="J31" s="1"/>
  <c r="C18"/>
  <c r="CB95" i="1"/>
  <c r="CA95" s="1"/>
  <c r="CB96"/>
  <c r="CA96" s="1"/>
  <c r="CG33"/>
  <c r="CG11"/>
  <c r="CF11" s="1"/>
  <c r="CA11"/>
  <c r="BV33"/>
  <c r="BQ96"/>
  <c r="BQ33"/>
  <c r="CC9" i="2"/>
  <c r="CH17" i="1"/>
  <c r="AW40"/>
  <c r="AW17"/>
  <c r="AW103"/>
  <c r="AW61"/>
  <c r="AW62"/>
  <c r="AH17"/>
  <c r="CA17"/>
  <c r="CA18"/>
  <c r="CA103"/>
  <c r="CB98"/>
  <c r="CB115" s="1"/>
  <c r="CA115" s="1"/>
  <c r="CF18" i="2"/>
  <c r="CF19" s="1"/>
  <c r="CA61" i="1"/>
  <c r="BM67"/>
  <c r="BG67"/>
  <c r="BB103"/>
  <c r="BM33"/>
  <c r="BB33"/>
  <c r="CQ42"/>
  <c r="CQ32"/>
  <c r="CQ34"/>
  <c r="CQ36"/>
  <c r="CQ38"/>
  <c r="CQ46"/>
  <c r="D61"/>
  <c r="T73"/>
  <c r="S73" s="1"/>
  <c r="D62"/>
  <c r="Y19" i="2"/>
  <c r="I49" i="1"/>
  <c r="I48"/>
  <c r="U49"/>
  <c r="AT49" s="1"/>
  <c r="CR49" s="1"/>
  <c r="J117"/>
  <c r="I117" s="1"/>
  <c r="T40"/>
  <c r="E103"/>
  <c r="T17"/>
  <c r="T18"/>
  <c r="T103" s="1"/>
  <c r="T102" s="1"/>
  <c r="D18"/>
  <c r="I39"/>
  <c r="U39"/>
  <c r="CR38" i="2"/>
  <c r="CN38"/>
  <c r="AL38"/>
  <c r="F10"/>
  <c r="E31" s="1"/>
  <c r="CL8" i="1"/>
  <c r="CQ8" s="1"/>
  <c r="CI117"/>
  <c r="BA22" i="2"/>
  <c r="AM6"/>
  <c r="N73" i="1"/>
  <c r="N40"/>
  <c r="T62"/>
  <c r="S62" s="1"/>
  <c r="N62"/>
  <c r="O102"/>
  <c r="N103"/>
  <c r="CJ50" i="2"/>
  <c r="CO50"/>
  <c r="BN117" i="1"/>
  <c r="AN95"/>
  <c r="AN114" s="1"/>
  <c r="CO116"/>
  <c r="CR37"/>
  <c r="CR31"/>
  <c r="AU116"/>
  <c r="CS8"/>
  <c r="CP58"/>
  <c r="CP70"/>
  <c r="CK54"/>
  <c r="CQ22" i="2"/>
  <c r="CQ21" s="1"/>
  <c r="BK16"/>
  <c r="BH86" i="1"/>
  <c r="BH99" s="1"/>
  <c r="AX86"/>
  <c r="AX99" s="1"/>
  <c r="AI86"/>
  <c r="AD86"/>
  <c r="J86"/>
  <c r="J99" s="1"/>
  <c r="D97"/>
  <c r="X95"/>
  <c r="N95"/>
  <c r="CJ95"/>
  <c r="CJ114" s="1"/>
  <c r="BB95"/>
  <c r="K86"/>
  <c r="BL115"/>
  <c r="CF116"/>
  <c r="BB21" i="2"/>
  <c r="CH95" i="1"/>
  <c r="AO95"/>
  <c r="W95"/>
  <c r="W114" s="1"/>
  <c r="AM116"/>
  <c r="AW95"/>
  <c r="BR86"/>
  <c r="CO115"/>
  <c r="F114"/>
  <c r="AP95"/>
  <c r="AP114" s="1"/>
  <c r="BO95"/>
  <c r="BO114" s="1"/>
  <c r="BL19" i="2"/>
  <c r="CL6"/>
  <c r="AS6"/>
  <c r="CQ6"/>
  <c r="CK6"/>
  <c r="G92" i="1"/>
  <c r="BW86"/>
  <c r="BY89" s="1"/>
  <c r="CI97"/>
  <c r="Y86"/>
  <c r="O114"/>
  <c r="O86"/>
  <c r="CC114"/>
  <c r="BX114"/>
  <c r="BX118" s="1"/>
  <c r="BS114"/>
  <c r="BD114"/>
  <c r="BD118" s="1"/>
  <c r="AY114"/>
  <c r="AY118" s="1"/>
  <c r="AY86"/>
  <c r="AJ114"/>
  <c r="AJ86"/>
  <c r="AE114"/>
  <c r="Z86"/>
  <c r="P114"/>
  <c r="AW31" i="2"/>
  <c r="AY6"/>
  <c r="CO14"/>
  <c r="CP16"/>
  <c r="BY118" i="1"/>
  <c r="BP95"/>
  <c r="BP114" s="1"/>
  <c r="AQ95"/>
  <c r="AQ114" s="1"/>
  <c r="BL116"/>
  <c r="BQ95"/>
  <c r="BG95"/>
  <c r="BM95"/>
  <c r="AH95"/>
  <c r="AC95"/>
  <c r="T95"/>
  <c r="W97"/>
  <c r="CG97"/>
  <c r="BM97"/>
  <c r="AW97"/>
  <c r="X97"/>
  <c r="AN97"/>
  <c r="L118"/>
  <c r="Q118"/>
  <c r="CN22" i="2"/>
  <c r="BE118" i="1"/>
  <c r="AZ118"/>
  <c r="BR114"/>
  <c r="BH114"/>
  <c r="BC114"/>
  <c r="BO97"/>
  <c r="AX114"/>
  <c r="AI114"/>
  <c r="AD114"/>
  <c r="AP97"/>
  <c r="Y114"/>
  <c r="J114"/>
  <c r="BA114"/>
  <c r="AB114"/>
  <c r="AO97"/>
  <c r="CS38" i="2"/>
  <c r="CM38"/>
  <c r="BV19"/>
  <c r="K9"/>
  <c r="J22" i="1" s="1"/>
  <c r="BP117"/>
  <c r="U117"/>
  <c r="CH117"/>
  <c r="CO15" i="2"/>
  <c r="R16"/>
  <c r="G114" i="1"/>
  <c r="D95"/>
  <c r="CO28" i="2"/>
  <c r="CS22"/>
  <c r="CS21" s="1"/>
  <c r="H21"/>
  <c r="CM22"/>
  <c r="CD118" i="1"/>
  <c r="BJ118"/>
  <c r="CL22" i="2"/>
  <c r="BT118" i="1"/>
  <c r="V95"/>
  <c r="BB97"/>
  <c r="AH97"/>
  <c r="AC97"/>
  <c r="I97"/>
  <c r="V97"/>
  <c r="T97"/>
  <c r="CJ97"/>
  <c r="BP97"/>
  <c r="AQ97"/>
  <c r="H92"/>
  <c r="G117"/>
  <c r="CL116"/>
  <c r="CN116"/>
  <c r="CN115"/>
  <c r="CR16"/>
  <c r="CR22" i="2"/>
  <c r="CR21" s="1"/>
  <c r="AS116" i="1"/>
  <c r="CR25"/>
  <c r="CR23"/>
  <c r="CP23" s="1"/>
  <c r="CR21"/>
  <c r="CR19"/>
  <c r="CR18"/>
  <c r="CR15"/>
  <c r="CR14"/>
  <c r="CR13"/>
  <c r="CR10"/>
  <c r="CR9"/>
  <c r="BO117"/>
  <c r="CO24" i="2"/>
  <c r="CJ36"/>
  <c r="BK38"/>
  <c r="CP38"/>
  <c r="CL38"/>
  <c r="R38"/>
  <c r="CE38"/>
  <c r="I95" i="1"/>
  <c r="U95"/>
  <c r="AT38" i="2"/>
  <c r="AR38"/>
  <c r="AT94" i="1"/>
  <c r="AR16" i="2"/>
  <c r="AR6" s="1"/>
  <c r="BV117" i="1"/>
  <c r="K114"/>
  <c r="CI95"/>
  <c r="BV95"/>
  <c r="CJ28" i="2"/>
  <c r="CT116" i="1"/>
  <c r="CS116"/>
  <c r="AT116"/>
  <c r="CR116"/>
  <c r="CS98"/>
  <c r="CS115" s="1"/>
  <c r="CT115"/>
  <c r="AV115"/>
  <c r="AV116"/>
  <c r="CJ30" i="2"/>
  <c r="CO30"/>
  <c r="CO36"/>
  <c r="CJ29"/>
  <c r="CO29"/>
  <c r="CJ24"/>
  <c r="CJ20"/>
  <c r="CM116" i="1"/>
  <c r="CO20" i="2"/>
  <c r="CQ116" i="1"/>
  <c r="R21" i="2"/>
  <c r="W117" i="1"/>
  <c r="BP21" i="2"/>
  <c r="CJ15"/>
  <c r="AQ14"/>
  <c r="CO13"/>
  <c r="S116" i="1"/>
  <c r="CK107"/>
  <c r="CP74"/>
  <c r="CP63"/>
  <c r="CP54"/>
  <c r="CR20"/>
  <c r="R22" i="2"/>
  <c r="AQ15"/>
  <c r="V101" i="1"/>
  <c r="V117" s="1"/>
  <c r="CQ64"/>
  <c r="CP64" s="1"/>
  <c r="CK53"/>
  <c r="CK52"/>
  <c r="CP71"/>
  <c r="CQ53"/>
  <c r="CP53" s="1"/>
  <c r="CQ52"/>
  <c r="CP52" s="1"/>
  <c r="AR16"/>
  <c r="AR24"/>
  <c r="CM102"/>
  <c r="CM101" s="1"/>
  <c r="CK77"/>
  <c r="CK69"/>
  <c r="S104"/>
  <c r="CQ16"/>
  <c r="CQ20"/>
  <c r="CQ24"/>
  <c r="CK94"/>
  <c r="S96"/>
  <c r="AU104"/>
  <c r="AU102" s="1"/>
  <c r="AS96"/>
  <c r="AS94"/>
  <c r="CP100"/>
  <c r="AR31"/>
  <c r="AR47"/>
  <c r="S94"/>
  <c r="CP79"/>
  <c r="CP78"/>
  <c r="CP77"/>
  <c r="CR102"/>
  <c r="CK93"/>
  <c r="AR9"/>
  <c r="AR10"/>
  <c r="AR11"/>
  <c r="AR15"/>
  <c r="AR19"/>
  <c r="AR21"/>
  <c r="CK106"/>
  <c r="CQ60"/>
  <c r="CP60" s="1"/>
  <c r="AR43"/>
  <c r="AS104"/>
  <c r="CS30"/>
  <c r="CP105"/>
  <c r="CO102"/>
  <c r="CO101" s="1"/>
  <c r="CN102"/>
  <c r="CN101" s="1"/>
  <c r="CK46"/>
  <c r="CK42"/>
  <c r="CK38"/>
  <c r="CK32"/>
  <c r="CK25"/>
  <c r="CK24"/>
  <c r="CK23"/>
  <c r="CK21"/>
  <c r="CK20"/>
  <c r="CK19"/>
  <c r="CK16"/>
  <c r="CK15"/>
  <c r="CK10"/>
  <c r="CK9"/>
  <c r="CP76"/>
  <c r="CP75"/>
  <c r="CK47"/>
  <c r="CK45"/>
  <c r="CK43"/>
  <c r="CK41"/>
  <c r="CK37"/>
  <c r="CK31"/>
  <c r="CR32"/>
  <c r="CR36"/>
  <c r="CR38"/>
  <c r="CR40"/>
  <c r="CR42"/>
  <c r="CR46"/>
  <c r="CK105"/>
  <c r="AR37"/>
  <c r="AR41"/>
  <c r="AR45"/>
  <c r="AR23"/>
  <c r="AR25"/>
  <c r="AR32"/>
  <c r="AR38"/>
  <c r="AR46"/>
  <c r="CK104"/>
  <c r="CK100"/>
  <c r="CP93"/>
  <c r="CP94"/>
  <c r="CS102"/>
  <c r="CP104"/>
  <c r="CP106"/>
  <c r="CT102"/>
  <c r="AR105"/>
  <c r="CT30"/>
  <c r="CT8"/>
  <c r="AR93"/>
  <c r="AV102"/>
  <c r="AR106"/>
  <c r="AR100"/>
  <c r="AT102"/>
  <c r="CJ35" i="2"/>
  <c r="CO35"/>
  <c r="AQ35"/>
  <c r="AY7"/>
  <c r="CJ14"/>
  <c r="AQ51"/>
  <c r="AQ36"/>
  <c r="AQ30"/>
  <c r="AQ28"/>
  <c r="AQ29"/>
  <c r="AQ24"/>
  <c r="AS21"/>
  <c r="AQ20"/>
  <c r="CJ16"/>
  <c r="AQ50"/>
  <c r="AQ13"/>
  <c r="AT21"/>
  <c r="AU21"/>
  <c r="CJ13"/>
  <c r="BN96" i="1" l="1"/>
  <c r="CM96" s="1"/>
  <c r="BG96"/>
  <c r="F92"/>
  <c r="CL11"/>
  <c r="CQ11" s="1"/>
  <c r="CP11" s="1"/>
  <c r="CP21"/>
  <c r="BV31" i="2"/>
  <c r="BX7"/>
  <c r="BX6"/>
  <c r="BV13" i="1" s="1"/>
  <c r="BW50"/>
  <c r="BS9" i="2"/>
  <c r="BR22" i="1" s="1"/>
  <c r="CJ102" i="2"/>
  <c r="BK21"/>
  <c r="BN8" i="1"/>
  <c r="BL8" s="1"/>
  <c r="CP37"/>
  <c r="BN33"/>
  <c r="BL33" s="1"/>
  <c r="BK22" i="2"/>
  <c r="CK22"/>
  <c r="CT22" s="1"/>
  <c r="AL107" i="1"/>
  <c r="AL101" s="1"/>
  <c r="AL117" s="1"/>
  <c r="AJ107"/>
  <c r="AO107" s="1"/>
  <c r="AO114"/>
  <c r="AM114" s="1"/>
  <c r="AA101"/>
  <c r="AA117" s="1"/>
  <c r="AA118" s="1"/>
  <c r="AJ10" i="2"/>
  <c r="AI31" s="1"/>
  <c r="AU97" i="1"/>
  <c r="AF107"/>
  <c r="AF101" s="1"/>
  <c r="AF117" s="1"/>
  <c r="AF118" s="1"/>
  <c r="AQ107"/>
  <c r="AE101"/>
  <c r="AE117" s="1"/>
  <c r="CP38"/>
  <c r="CH114"/>
  <c r="G39"/>
  <c r="V39" s="1"/>
  <c r="AU39" s="1"/>
  <c r="CS39" s="1"/>
  <c r="V42"/>
  <c r="D42"/>
  <c r="G56"/>
  <c r="V56" s="1"/>
  <c r="V57"/>
  <c r="AO30"/>
  <c r="X30"/>
  <c r="D56"/>
  <c r="K12"/>
  <c r="K35" s="1"/>
  <c r="K34" s="1"/>
  <c r="J44"/>
  <c r="J50" s="1"/>
  <c r="AU20"/>
  <c r="S20"/>
  <c r="BP56"/>
  <c r="BP57"/>
  <c r="J28"/>
  <c r="T101"/>
  <c r="T117" s="1"/>
  <c r="U97"/>
  <c r="S97" s="1"/>
  <c r="P86"/>
  <c r="BI97"/>
  <c r="BN97" s="1"/>
  <c r="U48"/>
  <c r="AT48" s="1"/>
  <c r="CR48" s="1"/>
  <c r="U30"/>
  <c r="N30"/>
  <c r="S8"/>
  <c r="AT8"/>
  <c r="AR8" s="1"/>
  <c r="AT33"/>
  <c r="AR33" s="1"/>
  <c r="S33"/>
  <c r="D31" i="2"/>
  <c r="E22" i="1"/>
  <c r="E28" s="1"/>
  <c r="D57"/>
  <c r="CP10"/>
  <c r="BG33"/>
  <c r="AB18" i="2"/>
  <c r="AE9"/>
  <c r="AC31" s="1"/>
  <c r="BL11" i="1"/>
  <c r="BN7" i="2"/>
  <c r="BM31"/>
  <c r="BN114" i="1"/>
  <c r="BN118" s="1"/>
  <c r="BN6" i="2"/>
  <c r="BO11" s="1"/>
  <c r="BO6" s="1"/>
  <c r="CF33" i="1"/>
  <c r="CM33"/>
  <c r="BL96"/>
  <c r="BN30"/>
  <c r="CM30" s="1"/>
  <c r="AW30"/>
  <c r="CR96"/>
  <c r="CA31" i="2"/>
  <c r="CG22" i="1"/>
  <c r="CP41"/>
  <c r="BG31" i="2"/>
  <c r="AH61" i="1"/>
  <c r="AC18"/>
  <c r="AC56"/>
  <c r="AC17"/>
  <c r="CP9"/>
  <c r="CP25"/>
  <c r="CC7" i="2"/>
  <c r="CP15" i="1"/>
  <c r="CE22" i="2"/>
  <c r="CN21"/>
  <c r="CO117" i="1" s="1"/>
  <c r="DB22" i="2"/>
  <c r="CW22"/>
  <c r="CM21"/>
  <c r="CN117" i="1" s="1"/>
  <c r="DA22" i="2"/>
  <c r="CV22"/>
  <c r="BS10"/>
  <c r="BR31" s="1"/>
  <c r="BR19"/>
  <c r="CZ22"/>
  <c r="CU22"/>
  <c r="CE21"/>
  <c r="CH9"/>
  <c r="CF31" s="1"/>
  <c r="BQ18" i="1"/>
  <c r="BR103"/>
  <c r="BJ11" i="2"/>
  <c r="BJ7" s="1"/>
  <c r="BG13" i="1"/>
  <c r="BI7" i="2"/>
  <c r="CK23"/>
  <c r="BK23"/>
  <c r="BF21"/>
  <c r="BH62" i="1"/>
  <c r="CL21" i="2"/>
  <c r="CM117" i="1" s="1"/>
  <c r="CP46"/>
  <c r="CP32"/>
  <c r="CP31"/>
  <c r="BD9" i="2"/>
  <c r="BG18" i="1"/>
  <c r="BH103"/>
  <c r="BM103" s="1"/>
  <c r="V114"/>
  <c r="AU95"/>
  <c r="AU114" s="1"/>
  <c r="CA97"/>
  <c r="BS86"/>
  <c r="AH40"/>
  <c r="AI101"/>
  <c r="CB114"/>
  <c r="CA114" s="1"/>
  <c r="AI28"/>
  <c r="AG18" i="2"/>
  <c r="AJ9"/>
  <c r="AH19"/>
  <c r="BP18"/>
  <c r="BM114" i="1"/>
  <c r="CC6" i="2"/>
  <c r="CG95" i="1"/>
  <c r="CF95" s="1"/>
  <c r="AJ115"/>
  <c r="AE98"/>
  <c r="AE115" s="1"/>
  <c r="AE118" s="1"/>
  <c r="CP19"/>
  <c r="AD98"/>
  <c r="AD99" s="1"/>
  <c r="AC26"/>
  <c r="Z10" i="2"/>
  <c r="Y31" s="1"/>
  <c r="N114" i="1"/>
  <c r="P10" i="2"/>
  <c r="O31" s="1"/>
  <c r="BS6"/>
  <c r="CG18"/>
  <c r="CE18" s="1"/>
  <c r="CF8" i="1"/>
  <c r="BV8"/>
  <c r="T18" i="2"/>
  <c r="H18"/>
  <c r="J19"/>
  <c r="K7"/>
  <c r="D65" i="1"/>
  <c r="E98"/>
  <c r="D27"/>
  <c r="D26"/>
  <c r="CA30"/>
  <c r="CA33"/>
  <c r="CB86"/>
  <c r="CB99" s="1"/>
  <c r="CG96"/>
  <c r="CQ96" s="1"/>
  <c r="BV30"/>
  <c r="BQ30"/>
  <c r="BQ31" i="2"/>
  <c r="F7"/>
  <c r="BS98" i="1"/>
  <c r="CH26"/>
  <c r="CM26" s="1"/>
  <c r="BQ26"/>
  <c r="CH57"/>
  <c r="CM57" s="1"/>
  <c r="CR57" s="1"/>
  <c r="CH56"/>
  <c r="CM56" s="1"/>
  <c r="CR56" s="1"/>
  <c r="CM17"/>
  <c r="AW72"/>
  <c r="AW73"/>
  <c r="AW57"/>
  <c r="AW39"/>
  <c r="AZ89"/>
  <c r="AX108" s="1"/>
  <c r="AW102"/>
  <c r="AH72"/>
  <c r="AH73"/>
  <c r="AI50"/>
  <c r="AH39"/>
  <c r="AH56"/>
  <c r="AH57"/>
  <c r="X19" i="2"/>
  <c r="CA62" i="1"/>
  <c r="CA26"/>
  <c r="CG26"/>
  <c r="CA98"/>
  <c r="CG98"/>
  <c r="CG115" s="1"/>
  <c r="CB101"/>
  <c r="CA102"/>
  <c r="CA57"/>
  <c r="CA56"/>
  <c r="CK18" i="2"/>
  <c r="CA65" i="1"/>
  <c r="CG65"/>
  <c r="CA40"/>
  <c r="J118"/>
  <c r="CG17"/>
  <c r="BQ17"/>
  <c r="CL67"/>
  <c r="BL67"/>
  <c r="BM68"/>
  <c r="BG68"/>
  <c r="CL33"/>
  <c r="BB40"/>
  <c r="BM30"/>
  <c r="BB30"/>
  <c r="CL97"/>
  <c r="D17"/>
  <c r="T39"/>
  <c r="D40"/>
  <c r="AN18" i="2"/>
  <c r="AN19" s="1"/>
  <c r="D72" i="1"/>
  <c r="D73"/>
  <c r="F6" i="2"/>
  <c r="AM18"/>
  <c r="W18"/>
  <c r="AT39" i="1"/>
  <c r="S18"/>
  <c r="D103"/>
  <c r="E102"/>
  <c r="I56"/>
  <c r="I57"/>
  <c r="S103"/>
  <c r="O101"/>
  <c r="N102"/>
  <c r="N57"/>
  <c r="T57"/>
  <c r="S57" s="1"/>
  <c r="N39"/>
  <c r="S17"/>
  <c r="N61"/>
  <c r="T61"/>
  <c r="S61" s="1"/>
  <c r="S40"/>
  <c r="CO38" i="2"/>
  <c r="BV114" i="1"/>
  <c r="AS95"/>
  <c r="AS114" s="1"/>
  <c r="L89"/>
  <c r="CN97"/>
  <c r="AN86"/>
  <c r="AQ16" i="2"/>
  <c r="CO95" i="1"/>
  <c r="CO114" s="1"/>
  <c r="CP16"/>
  <c r="AC114"/>
  <c r="BQ114"/>
  <c r="BL31" i="2"/>
  <c r="CM95" i="1"/>
  <c r="F99"/>
  <c r="CD90"/>
  <c r="CC108" s="1"/>
  <c r="AO86"/>
  <c r="CJ38" i="2"/>
  <c r="CT95" i="1"/>
  <c r="CT114" s="1"/>
  <c r="BO118"/>
  <c r="BL95"/>
  <c r="AH114"/>
  <c r="BG114"/>
  <c r="CC118"/>
  <c r="BB61"/>
  <c r="BA21" i="2"/>
  <c r="BM18" i="1"/>
  <c r="BB18"/>
  <c r="BC99"/>
  <c r="AR94"/>
  <c r="CO97"/>
  <c r="CP6" i="2"/>
  <c r="CR95" i="1"/>
  <c r="T86"/>
  <c r="AJ99"/>
  <c r="AY99"/>
  <c r="AZ90"/>
  <c r="BD99"/>
  <c r="G118"/>
  <c r="BM86"/>
  <c r="I31" i="2"/>
  <c r="K6"/>
  <c r="AV95" i="1"/>
  <c r="AV114" s="1"/>
  <c r="CK116"/>
  <c r="CO16" i="2"/>
  <c r="T114" i="1"/>
  <c r="AM95"/>
  <c r="BR99"/>
  <c r="CT97"/>
  <c r="AS97"/>
  <c r="CQ97"/>
  <c r="BB114"/>
  <c r="X114"/>
  <c r="AW114"/>
  <c r="AV97"/>
  <c r="CS97"/>
  <c r="D92"/>
  <c r="AM97"/>
  <c r="S95"/>
  <c r="AT95"/>
  <c r="U114"/>
  <c r="AQ38" i="2"/>
  <c r="I114" i="1"/>
  <c r="CI114"/>
  <c r="CS95"/>
  <c r="CS114" s="1"/>
  <c r="CN95"/>
  <c r="AR116"/>
  <c r="BW99"/>
  <c r="CP116"/>
  <c r="AR104"/>
  <c r="V118"/>
  <c r="CP24"/>
  <c r="S102"/>
  <c r="AR96"/>
  <c r="F118"/>
  <c r="D114"/>
  <c r="BI19" i="2"/>
  <c r="AZ11"/>
  <c r="AZ6" s="1"/>
  <c r="AY19"/>
  <c r="U86" i="1" l="1"/>
  <c r="BN86"/>
  <c r="BO90" s="1"/>
  <c r="BN108" s="1"/>
  <c r="CK11"/>
  <c r="S101"/>
  <c r="AC107"/>
  <c r="CB28"/>
  <c r="BY11" i="2"/>
  <c r="BX28" i="1"/>
  <c r="CL96"/>
  <c r="CK96" s="1"/>
  <c r="BX19" i="2"/>
  <c r="BT13" i="1"/>
  <c r="BS22"/>
  <c r="BS12"/>
  <c r="BS35" s="1"/>
  <c r="BS34" s="1"/>
  <c r="BR44"/>
  <c r="BR28"/>
  <c r="BS7" i="2"/>
  <c r="CJ22"/>
  <c r="CK21"/>
  <c r="CM9" s="1"/>
  <c r="CK31" s="1"/>
  <c r="CM8" i="1"/>
  <c r="CR8" s="1"/>
  <c r="CP8" s="1"/>
  <c r="AK107"/>
  <c r="AK101" s="1"/>
  <c r="AK117" s="1"/>
  <c r="AK118" s="1"/>
  <c r="AT107"/>
  <c r="AT101" s="1"/>
  <c r="AT117" s="1"/>
  <c r="CR107"/>
  <c r="CR101" s="1"/>
  <c r="CR117" s="1"/>
  <c r="AO101"/>
  <c r="AO117" s="1"/>
  <c r="AJ101"/>
  <c r="AH101" s="1"/>
  <c r="AW56"/>
  <c r="CT107"/>
  <c r="CT101" s="1"/>
  <c r="CT117" s="1"/>
  <c r="AV107"/>
  <c r="AV101" s="1"/>
  <c r="AV117" s="1"/>
  <c r="AQ101"/>
  <c r="AQ117" s="1"/>
  <c r="BL114"/>
  <c r="CS20"/>
  <c r="CP20" s="1"/>
  <c r="AR20"/>
  <c r="BB31" i="2"/>
  <c r="BM22" i="1"/>
  <c r="CL22" s="1"/>
  <c r="AM30"/>
  <c r="AU42"/>
  <c r="S42"/>
  <c r="AD28"/>
  <c r="CR33"/>
  <c r="AC57"/>
  <c r="AE7" i="2"/>
  <c r="AE6"/>
  <c r="AF11" s="1"/>
  <c r="AF6" s="1"/>
  <c r="AM19"/>
  <c r="BI86" i="1"/>
  <c r="BG97"/>
  <c r="AT97"/>
  <c r="AR97" s="1"/>
  <c r="K19" i="2"/>
  <c r="L13" i="1"/>
  <c r="I13" s="1"/>
  <c r="K22"/>
  <c r="K28" s="1"/>
  <c r="AT30"/>
  <c r="AR30" s="1"/>
  <c r="S30"/>
  <c r="F19" i="2"/>
  <c r="G13" i="1"/>
  <c r="F22"/>
  <c r="F12"/>
  <c r="E44"/>
  <c r="BT90"/>
  <c r="BS108" s="1"/>
  <c r="BO7" i="2"/>
  <c r="BM40" i="1"/>
  <c r="BL40" s="1"/>
  <c r="CQ95"/>
  <c r="CP95" s="1"/>
  <c r="CL95"/>
  <c r="BH28"/>
  <c r="CR114"/>
  <c r="CP96"/>
  <c r="BL97"/>
  <c r="CM114"/>
  <c r="BJ6" i="2"/>
  <c r="BA28" i="1"/>
  <c r="AC40"/>
  <c r="AC103"/>
  <c r="AC61"/>
  <c r="AC62"/>
  <c r="CD11" i="2"/>
  <c r="CD6" s="1"/>
  <c r="CA13" i="1"/>
  <c r="AH102"/>
  <c r="CL18" i="2"/>
  <c r="CU18" s="1"/>
  <c r="CD89" i="1"/>
  <c r="CB108" s="1"/>
  <c r="BT11" i="2"/>
  <c r="BT6" s="1"/>
  <c r="BT22" i="1" s="1"/>
  <c r="CC19" i="2"/>
  <c r="CT18"/>
  <c r="CK19"/>
  <c r="DB21"/>
  <c r="CW21"/>
  <c r="DA21"/>
  <c r="CV21"/>
  <c r="BS99" i="1"/>
  <c r="CZ21" i="2"/>
  <c r="CU21"/>
  <c r="BQ40" i="1"/>
  <c r="CG103"/>
  <c r="CL103" s="1"/>
  <c r="CK103" s="1"/>
  <c r="BR102"/>
  <c r="BQ103"/>
  <c r="CT23" i="2"/>
  <c r="BQ61" i="1"/>
  <c r="CG61"/>
  <c r="CF61" s="1"/>
  <c r="CG39"/>
  <c r="CF39" s="1"/>
  <c r="BS19" i="2"/>
  <c r="CG40" i="1"/>
  <c r="CF40" s="1"/>
  <c r="BH61"/>
  <c r="BM61" s="1"/>
  <c r="BL61" s="1"/>
  <c r="BG14"/>
  <c r="BH57"/>
  <c r="BH56" s="1"/>
  <c r="BG56" s="1"/>
  <c r="BG17"/>
  <c r="CJ23" i="2"/>
  <c r="BD7"/>
  <c r="BD6"/>
  <c r="BH102" i="1"/>
  <c r="BG103"/>
  <c r="BG40"/>
  <c r="AY28"/>
  <c r="AW22"/>
  <c r="AW13"/>
  <c r="AN27"/>
  <c r="AH26"/>
  <c r="AH31" i="2"/>
  <c r="AJ7"/>
  <c r="AJ6"/>
  <c r="BL103" i="1"/>
  <c r="AO27"/>
  <c r="AF90"/>
  <c r="AE108" s="1"/>
  <c r="AE99"/>
  <c r="AC27"/>
  <c r="AC98"/>
  <c r="AD115"/>
  <c r="X27"/>
  <c r="P98"/>
  <c r="U76"/>
  <c r="CH97"/>
  <c r="BX86"/>
  <c r="BY90" s="1"/>
  <c r="BV97"/>
  <c r="CG19" i="2"/>
  <c r="CH10"/>
  <c r="T19"/>
  <c r="U10"/>
  <c r="T31" s="1"/>
  <c r="K98" i="1"/>
  <c r="I26"/>
  <c r="U26"/>
  <c r="CG30"/>
  <c r="CF30" s="1"/>
  <c r="CG86"/>
  <c r="CG99" s="1"/>
  <c r="CF96"/>
  <c r="CG114"/>
  <c r="CF114" s="1"/>
  <c r="D98"/>
  <c r="E99"/>
  <c r="E115"/>
  <c r="D115" s="1"/>
  <c r="BV49"/>
  <c r="BV48"/>
  <c r="G11" i="2"/>
  <c r="G6" s="1"/>
  <c r="G22" i="1" s="1"/>
  <c r="CH98"/>
  <c r="CF98" s="1"/>
  <c r="BQ98"/>
  <c r="BS115"/>
  <c r="CH27"/>
  <c r="CM27" s="1"/>
  <c r="BQ27"/>
  <c r="CR17"/>
  <c r="BQ65"/>
  <c r="CH65"/>
  <c r="CM65" s="1"/>
  <c r="AW49"/>
  <c r="AW48"/>
  <c r="AX117"/>
  <c r="AW101"/>
  <c r="AI117"/>
  <c r="AH49"/>
  <c r="AH48"/>
  <c r="CL65"/>
  <c r="CL98"/>
  <c r="CL26"/>
  <c r="CK26" s="1"/>
  <c r="CF26"/>
  <c r="CG27"/>
  <c r="CA27"/>
  <c r="CA72"/>
  <c r="CA73"/>
  <c r="CA39"/>
  <c r="CB117"/>
  <c r="CA101"/>
  <c r="BB73"/>
  <c r="BQ56"/>
  <c r="CG56"/>
  <c r="CF56" s="1"/>
  <c r="CF17"/>
  <c r="CG28"/>
  <c r="CL68"/>
  <c r="BL68"/>
  <c r="CQ67"/>
  <c r="CP67" s="1"/>
  <c r="CK67"/>
  <c r="AN73"/>
  <c r="X73"/>
  <c r="BL30"/>
  <c r="BM39"/>
  <c r="BB39"/>
  <c r="BB72"/>
  <c r="BB48"/>
  <c r="CK33"/>
  <c r="CQ33"/>
  <c r="BN19" i="2"/>
  <c r="CR39" i="1"/>
  <c r="AL18" i="2"/>
  <c r="CQ18"/>
  <c r="AS18"/>
  <c r="AO10"/>
  <c r="AO65" i="1"/>
  <c r="AT65" s="1"/>
  <c r="Z98"/>
  <c r="AO26"/>
  <c r="T48"/>
  <c r="D39"/>
  <c r="E50"/>
  <c r="E101"/>
  <c r="D102"/>
  <c r="Y98"/>
  <c r="AN26"/>
  <c r="X26"/>
  <c r="N72"/>
  <c r="T72"/>
  <c r="S72" s="1"/>
  <c r="S39"/>
  <c r="T56"/>
  <c r="S56" s="1"/>
  <c r="N56"/>
  <c r="N101"/>
  <c r="O117"/>
  <c r="N48"/>
  <c r="L11" i="2"/>
  <c r="L6" s="1"/>
  <c r="L22" i="1" s="1"/>
  <c r="AS86"/>
  <c r="J108"/>
  <c r="BN99"/>
  <c r="AZ86"/>
  <c r="BA91" s="1"/>
  <c r="CL18"/>
  <c r="BL18"/>
  <c r="BC101"/>
  <c r="BE89" s="1"/>
  <c r="BM17"/>
  <c r="BB17"/>
  <c r="BB56"/>
  <c r="BM62"/>
  <c r="BB62"/>
  <c r="AR95"/>
  <c r="AY108"/>
  <c r="AZ87"/>
  <c r="BM99"/>
  <c r="BD108"/>
  <c r="BX31" i="2"/>
  <c r="BY6"/>
  <c r="S114" i="1"/>
  <c r="AT114"/>
  <c r="CN114"/>
  <c r="CI118"/>
  <c r="BW108"/>
  <c r="S117"/>
  <c r="BU118"/>
  <c r="M118"/>
  <c r="BK118"/>
  <c r="AG118"/>
  <c r="CJ118"/>
  <c r="BP118"/>
  <c r="AL118"/>
  <c r="R118"/>
  <c r="CE118"/>
  <c r="AQ118"/>
  <c r="BA118"/>
  <c r="BZ118"/>
  <c r="BF118"/>
  <c r="AB118"/>
  <c r="AZ7" i="2"/>
  <c r="BY7"/>
  <c r="AY31"/>
  <c r="BI31"/>
  <c r="CR30" i="1" l="1"/>
  <c r="AH107"/>
  <c r="AP107"/>
  <c r="CL86"/>
  <c r="CD7" i="2"/>
  <c r="BG61" i="1"/>
  <c r="BV22"/>
  <c r="BT44"/>
  <c r="BU12"/>
  <c r="BU28" s="1"/>
  <c r="CG44"/>
  <c r="BT12"/>
  <c r="BT35" s="1"/>
  <c r="BT34" s="1"/>
  <c r="BS44"/>
  <c r="CT21" i="2"/>
  <c r="CP33" i="1"/>
  <c r="CK8"/>
  <c r="CJ21" i="2"/>
  <c r="AJ117" i="1"/>
  <c r="AJ118" s="1"/>
  <c r="AK90"/>
  <c r="AJ108" s="1"/>
  <c r="AT86"/>
  <c r="BC28"/>
  <c r="AP101"/>
  <c r="AP117" s="1"/>
  <c r="AP118" s="1"/>
  <c r="CS107"/>
  <c r="AM107"/>
  <c r="AU107"/>
  <c r="BE11" i="2"/>
  <c r="BE7" s="1"/>
  <c r="BP14" i="1" s="1"/>
  <c r="CS42"/>
  <c r="CP42" s="1"/>
  <c r="AR42"/>
  <c r="BC50"/>
  <c r="AE31" i="2"/>
  <c r="AE19"/>
  <c r="BJ90" i="1"/>
  <c r="BI108" s="1"/>
  <c r="BI99"/>
  <c r="D22"/>
  <c r="CH12"/>
  <c r="K44"/>
  <c r="L12"/>
  <c r="I22"/>
  <c r="M12"/>
  <c r="M28" s="1"/>
  <c r="L44"/>
  <c r="CQ114"/>
  <c r="CP114" s="1"/>
  <c r="CL114"/>
  <c r="CK114" s="1"/>
  <c r="H12"/>
  <c r="H28" s="1"/>
  <c r="G44"/>
  <c r="F35"/>
  <c r="F28"/>
  <c r="F44"/>
  <c r="G12"/>
  <c r="D13"/>
  <c r="CK95"/>
  <c r="BM56"/>
  <c r="CL56" s="1"/>
  <c r="CB50"/>
  <c r="BS31" i="2"/>
  <c r="BT7"/>
  <c r="BU14" i="1" s="1"/>
  <c r="BU36" s="1"/>
  <c r="BU34" s="1"/>
  <c r="CQ86"/>
  <c r="CZ18" i="2"/>
  <c r="CJ18"/>
  <c r="BG22" i="1"/>
  <c r="BK28"/>
  <c r="BV14"/>
  <c r="BV44"/>
  <c r="BZ28"/>
  <c r="BX50"/>
  <c r="AC39"/>
  <c r="AD101"/>
  <c r="AC102"/>
  <c r="CC31" i="2"/>
  <c r="CM10"/>
  <c r="CL31" s="1"/>
  <c r="CL19"/>
  <c r="CU19" s="1"/>
  <c r="CA22" i="1"/>
  <c r="CC28"/>
  <c r="CE28"/>
  <c r="CD86"/>
  <c r="CE91" s="1"/>
  <c r="CE86" s="1"/>
  <c r="CE108" s="1"/>
  <c r="CD87"/>
  <c r="BY86"/>
  <c r="BZ91" s="1"/>
  <c r="BY87"/>
  <c r="CH34"/>
  <c r="CH35"/>
  <c r="CH22"/>
  <c r="BS28"/>
  <c r="CI13"/>
  <c r="CF13" s="1"/>
  <c r="BQ13"/>
  <c r="BQ22"/>
  <c r="CI22"/>
  <c r="CT19" i="2"/>
  <c r="CL61" i="1"/>
  <c r="CK61" s="1"/>
  <c r="CL40"/>
  <c r="CK40" s="1"/>
  <c r="BG57"/>
  <c r="CG102"/>
  <c r="CF103"/>
  <c r="BQ39"/>
  <c r="CG48"/>
  <c r="CF48" s="1"/>
  <c r="BQ62"/>
  <c r="CG62"/>
  <c r="CF62" s="1"/>
  <c r="BR101"/>
  <c r="BQ102"/>
  <c r="BK50"/>
  <c r="BG36"/>
  <c r="BG44"/>
  <c r="BJ50"/>
  <c r="BJ28"/>
  <c r="BI28"/>
  <c r="BE6" i="2"/>
  <c r="BG102" i="1"/>
  <c r="BH101"/>
  <c r="BG39"/>
  <c r="BH50"/>
  <c r="BG62"/>
  <c r="BE87"/>
  <c r="BE86"/>
  <c r="BF91" s="1"/>
  <c r="AW14"/>
  <c r="AY50"/>
  <c r="AW44"/>
  <c r="AZ28"/>
  <c r="AW28" s="1"/>
  <c r="AW12"/>
  <c r="AH22"/>
  <c r="AJ28"/>
  <c r="AH65"/>
  <c r="AH27"/>
  <c r="AJ19" i="2"/>
  <c r="AK11"/>
  <c r="AI115" i="1"/>
  <c r="AH115" s="1"/>
  <c r="AI99"/>
  <c r="AK89"/>
  <c r="AH98"/>
  <c r="G7" i="2"/>
  <c r="F31"/>
  <c r="K31"/>
  <c r="AM27" i="1"/>
  <c r="AF7" i="2"/>
  <c r="AB6" s="1"/>
  <c r="AB19" s="1"/>
  <c r="CL30" i="1"/>
  <c r="CK30" s="1"/>
  <c r="AC115"/>
  <c r="P115"/>
  <c r="P118" s="1"/>
  <c r="Q90"/>
  <c r="P108" s="1"/>
  <c r="P99"/>
  <c r="CH86"/>
  <c r="CH99" s="1"/>
  <c r="CR97"/>
  <c r="CR86" s="1"/>
  <c r="CM97"/>
  <c r="CF97"/>
  <c r="CG31" i="2"/>
  <c r="CH6"/>
  <c r="CH7"/>
  <c r="BX99" i="1"/>
  <c r="U27"/>
  <c r="AT27" s="1"/>
  <c r="CR27" s="1"/>
  <c r="I27"/>
  <c r="U98"/>
  <c r="I98"/>
  <c r="K99"/>
  <c r="K115"/>
  <c r="L90"/>
  <c r="U65"/>
  <c r="I65"/>
  <c r="CF65"/>
  <c r="CL99"/>
  <c r="BQ115"/>
  <c r="BS118"/>
  <c r="CM98"/>
  <c r="CM115" s="1"/>
  <c r="CM118" s="1"/>
  <c r="CH115"/>
  <c r="CR65"/>
  <c r="CK65"/>
  <c r="AW117"/>
  <c r="AX118"/>
  <c r="L7" i="2"/>
  <c r="CA49" i="1"/>
  <c r="CA48"/>
  <c r="CL27"/>
  <c r="CF27"/>
  <c r="CL115"/>
  <c r="CA117"/>
  <c r="CB118"/>
  <c r="CG57"/>
  <c r="CF57" s="1"/>
  <c r="BQ57"/>
  <c r="CQ68"/>
  <c r="CP68" s="1"/>
  <c r="CK68"/>
  <c r="BL39"/>
  <c r="CL39"/>
  <c r="CK39" s="1"/>
  <c r="BB49"/>
  <c r="AS73"/>
  <c r="AR73" s="1"/>
  <c r="AM73"/>
  <c r="BO31" i="2"/>
  <c r="X65" i="1"/>
  <c r="E117"/>
  <c r="D101"/>
  <c r="G89"/>
  <c r="D49"/>
  <c r="D48"/>
  <c r="AO98"/>
  <c r="Z115"/>
  <c r="Z118" s="1"/>
  <c r="AA90"/>
  <c r="Z108" s="1"/>
  <c r="Z99"/>
  <c r="AN31" i="2"/>
  <c r="AT10"/>
  <c r="AS31" s="1"/>
  <c r="AS19"/>
  <c r="AM26" i="1"/>
  <c r="AN98"/>
  <c r="X98"/>
  <c r="Y115"/>
  <c r="Y99"/>
  <c r="AT26"/>
  <c r="CQ19" i="2"/>
  <c r="CR10"/>
  <c r="CQ31" s="1"/>
  <c r="S48" i="1"/>
  <c r="N49"/>
  <c r="N117"/>
  <c r="AZ99"/>
  <c r="BA86"/>
  <c r="BA108" s="1"/>
  <c r="BA87"/>
  <c r="AZ108"/>
  <c r="BL62"/>
  <c r="BM57"/>
  <c r="BB57"/>
  <c r="BL17"/>
  <c r="BM28"/>
  <c r="CL17"/>
  <c r="BM102"/>
  <c r="BB102"/>
  <c r="CK18"/>
  <c r="BD19" i="2"/>
  <c r="AR114" i="1"/>
  <c r="CN118"/>
  <c r="CO118"/>
  <c r="G31" i="2"/>
  <c r="G19"/>
  <c r="BY31"/>
  <c r="BY19"/>
  <c r="BU6"/>
  <c r="BU19" s="1"/>
  <c r="BT31"/>
  <c r="BT19"/>
  <c r="BJ31"/>
  <c r="BJ19"/>
  <c r="BF6"/>
  <c r="BF19" s="1"/>
  <c r="L31"/>
  <c r="L19"/>
  <c r="CD31"/>
  <c r="CD19"/>
  <c r="AF31"/>
  <c r="AF19"/>
  <c r="AZ31"/>
  <c r="AZ19"/>
  <c r="AV6"/>
  <c r="AV19" s="1"/>
  <c r="CA14" i="1" l="1"/>
  <c r="BZ6" i="2"/>
  <c r="BZ19" s="1"/>
  <c r="BQ12" i="1"/>
  <c r="CH28"/>
  <c r="BY28"/>
  <c r="BV28" s="1"/>
  <c r="BV12"/>
  <c r="AH117"/>
  <c r="BL56"/>
  <c r="BM44"/>
  <c r="CL44" s="1"/>
  <c r="BN12"/>
  <c r="CM12" s="1"/>
  <c r="AR107"/>
  <c r="AU101"/>
  <c r="AU117" s="1"/>
  <c r="AU118" s="1"/>
  <c r="CP107"/>
  <c r="CS101"/>
  <c r="CS117" s="1"/>
  <c r="CS118" s="1"/>
  <c r="AC22"/>
  <c r="AE28"/>
  <c r="BG28"/>
  <c r="CI44"/>
  <c r="I44"/>
  <c r="K50"/>
  <c r="H6" i="2"/>
  <c r="H19" s="1"/>
  <c r="M14" i="1"/>
  <c r="L35"/>
  <c r="I12"/>
  <c r="L28"/>
  <c r="I28" s="1"/>
  <c r="C6" i="2"/>
  <c r="C19" s="1"/>
  <c r="H14" i="1"/>
  <c r="G35"/>
  <c r="D35" s="1"/>
  <c r="G28"/>
  <c r="D28" s="1"/>
  <c r="D44"/>
  <c r="D12"/>
  <c r="F34"/>
  <c r="BG12"/>
  <c r="CJ14"/>
  <c r="CF14" s="1"/>
  <c r="CE99"/>
  <c r="CD108"/>
  <c r="BP6" i="2"/>
  <c r="BP19" s="1"/>
  <c r="BQ14" i="1"/>
  <c r="BQ44"/>
  <c r="CM6" i="2"/>
  <c r="CM19" s="1"/>
  <c r="CV19" s="1"/>
  <c r="CM7"/>
  <c r="BV35" i="1"/>
  <c r="BZ50"/>
  <c r="BV36"/>
  <c r="AC101"/>
  <c r="AF89"/>
  <c r="AD117"/>
  <c r="AD50"/>
  <c r="AC49"/>
  <c r="AC48"/>
  <c r="CZ19" i="2"/>
  <c r="CJ12" i="1"/>
  <c r="CJ28" s="1"/>
  <c r="CE50"/>
  <c r="CA36"/>
  <c r="CD28"/>
  <c r="CA28" s="1"/>
  <c r="CA12"/>
  <c r="CC50"/>
  <c r="CA44"/>
  <c r="CD99"/>
  <c r="CE87"/>
  <c r="CA86" s="1"/>
  <c r="CA99" s="1"/>
  <c r="CQ30"/>
  <c r="CP30" s="1"/>
  <c r="BZ87"/>
  <c r="BZ86"/>
  <c r="BZ108" s="1"/>
  <c r="CF22"/>
  <c r="CH44"/>
  <c r="CH50" s="1"/>
  <c r="BS50"/>
  <c r="CI12"/>
  <c r="CI28" s="1"/>
  <c r="BT28"/>
  <c r="BQ28" s="1"/>
  <c r="CJ36"/>
  <c r="CF36" s="1"/>
  <c r="BQ36"/>
  <c r="CL62"/>
  <c r="CK62" s="1"/>
  <c r="CG101"/>
  <c r="CF102"/>
  <c r="BT89"/>
  <c r="BR117"/>
  <c r="BQ101"/>
  <c r="BQ72"/>
  <c r="BQ73"/>
  <c r="BR50"/>
  <c r="BQ49"/>
  <c r="BQ48"/>
  <c r="BN35"/>
  <c r="CM35" s="1"/>
  <c r="BG35"/>
  <c r="BB13"/>
  <c r="BO13"/>
  <c r="BD28"/>
  <c r="BN22"/>
  <c r="BG73"/>
  <c r="BM73"/>
  <c r="BL73" s="1"/>
  <c r="BM48"/>
  <c r="CL48" s="1"/>
  <c r="CK48" s="1"/>
  <c r="BG48"/>
  <c r="BJ89"/>
  <c r="BH108" s="1"/>
  <c r="BH117"/>
  <c r="BG101"/>
  <c r="BP36"/>
  <c r="BB14"/>
  <c r="BE28"/>
  <c r="BF87"/>
  <c r="BF86"/>
  <c r="AW35"/>
  <c r="AW36"/>
  <c r="BL14"/>
  <c r="AH14"/>
  <c r="AN65"/>
  <c r="AS65" s="1"/>
  <c r="AI108"/>
  <c r="AK86"/>
  <c r="AK87"/>
  <c r="AK6" i="2"/>
  <c r="AK7"/>
  <c r="AJ31"/>
  <c r="AI118" i="1"/>
  <c r="AC14"/>
  <c r="CG50"/>
  <c r="CK115"/>
  <c r="CK98"/>
  <c r="CI90"/>
  <c r="CK97"/>
  <c r="CM86"/>
  <c r="CN90" s="1"/>
  <c r="BX108"/>
  <c r="CI11" i="2"/>
  <c r="CH19"/>
  <c r="I115" i="1"/>
  <c r="K118"/>
  <c r="K108"/>
  <c r="L87"/>
  <c r="L86"/>
  <c r="V90"/>
  <c r="U108" s="1"/>
  <c r="U115"/>
  <c r="U118" s="1"/>
  <c r="U99"/>
  <c r="CH118"/>
  <c r="CF115"/>
  <c r="CK27"/>
  <c r="BK6" i="2"/>
  <c r="BK19" s="1"/>
  <c r="BN31"/>
  <c r="BO19"/>
  <c r="X115" i="1"/>
  <c r="CR98"/>
  <c r="AT98"/>
  <c r="AO115"/>
  <c r="AO118" s="1"/>
  <c r="AP90"/>
  <c r="AO108" s="1"/>
  <c r="AO99"/>
  <c r="G86"/>
  <c r="G87"/>
  <c r="E108"/>
  <c r="E118"/>
  <c r="D117"/>
  <c r="T49"/>
  <c r="S49" s="1"/>
  <c r="CR26"/>
  <c r="AN72"/>
  <c r="X72"/>
  <c r="AM98"/>
  <c r="AN99"/>
  <c r="AN115"/>
  <c r="BA99"/>
  <c r="AW86"/>
  <c r="AW99" s="1"/>
  <c r="BL57"/>
  <c r="CL57"/>
  <c r="CK56"/>
  <c r="BM101"/>
  <c r="BL102"/>
  <c r="CK17"/>
  <c r="CL28"/>
  <c r="BB101"/>
  <c r="BC117"/>
  <c r="CL102"/>
  <c r="BD31" i="2"/>
  <c r="W118" i="1"/>
  <c r="BB22" l="1"/>
  <c r="BO22"/>
  <c r="CN22" s="1"/>
  <c r="BO44"/>
  <c r="L34"/>
  <c r="I35"/>
  <c r="M36"/>
  <c r="I14"/>
  <c r="G34"/>
  <c r="F50"/>
  <c r="H36"/>
  <c r="D14"/>
  <c r="CN11" i="2"/>
  <c r="CM31" s="1"/>
  <c r="CO14" i="1"/>
  <c r="CK14" s="1"/>
  <c r="BY50"/>
  <c r="BV50" s="1"/>
  <c r="BV34"/>
  <c r="CF28"/>
  <c r="AC117"/>
  <c r="AD118"/>
  <c r="AD108"/>
  <c r="AF87"/>
  <c r="AF86"/>
  <c r="CA35"/>
  <c r="CF12"/>
  <c r="CF44"/>
  <c r="BQ34"/>
  <c r="CI35"/>
  <c r="CF35" s="1"/>
  <c r="BQ35"/>
  <c r="CJ34"/>
  <c r="BU50"/>
  <c r="CG49"/>
  <c r="CF49" s="1"/>
  <c r="BR108"/>
  <c r="BT86"/>
  <c r="BT87"/>
  <c r="CG117"/>
  <c r="CI89"/>
  <c r="CG108" s="1"/>
  <c r="CF101"/>
  <c r="BQ117"/>
  <c r="BR118"/>
  <c r="BN34"/>
  <c r="CM34" s="1"/>
  <c r="BI50"/>
  <c r="BG50" s="1"/>
  <c r="BG34"/>
  <c r="BD50"/>
  <c r="BN44"/>
  <c r="CM22"/>
  <c r="CM28" s="1"/>
  <c r="BN28"/>
  <c r="BO12"/>
  <c r="CN13"/>
  <c r="BL13"/>
  <c r="BJ87"/>
  <c r="BJ86"/>
  <c r="BM50"/>
  <c r="BL48"/>
  <c r="BG72"/>
  <c r="BM72"/>
  <c r="BL72" s="1"/>
  <c r="BH118"/>
  <c r="BG117"/>
  <c r="BG49"/>
  <c r="BM49"/>
  <c r="BL49" s="1"/>
  <c r="BB36"/>
  <c r="BP12"/>
  <c r="BF28"/>
  <c r="BB28" s="1"/>
  <c r="BB12"/>
  <c r="CO36"/>
  <c r="CK36" s="1"/>
  <c r="BL36"/>
  <c r="BA50"/>
  <c r="BP34"/>
  <c r="AW34"/>
  <c r="AZ50"/>
  <c r="AH12"/>
  <c r="AL28"/>
  <c r="AH28" s="1"/>
  <c r="AH36"/>
  <c r="AM65"/>
  <c r="AK31" i="2"/>
  <c r="AG6"/>
  <c r="AG19" s="1"/>
  <c r="AK19"/>
  <c r="AL91" i="1"/>
  <c r="AK99"/>
  <c r="CM108"/>
  <c r="AG28"/>
  <c r="AC28" s="1"/>
  <c r="AC12"/>
  <c r="AC36"/>
  <c r="CL50"/>
  <c r="CM99"/>
  <c r="CH108"/>
  <c r="CI6" i="2"/>
  <c r="CI7"/>
  <c r="BY99" i="1"/>
  <c r="CH31" i="2"/>
  <c r="L99" i="1"/>
  <c r="M91"/>
  <c r="CQ65"/>
  <c r="CP65" s="1"/>
  <c r="AR65"/>
  <c r="AM72"/>
  <c r="G99"/>
  <c r="H91"/>
  <c r="G108" s="1"/>
  <c r="AT115"/>
  <c r="AT118" s="1"/>
  <c r="AT99"/>
  <c r="AU90"/>
  <c r="AT108" s="1"/>
  <c r="AM115"/>
  <c r="CR115"/>
  <c r="CR118" s="1"/>
  <c r="CR99"/>
  <c r="CS90"/>
  <c r="CR108" s="1"/>
  <c r="CK57"/>
  <c r="CL101"/>
  <c r="CK102"/>
  <c r="BB117"/>
  <c r="BC118"/>
  <c r="BM117"/>
  <c r="BL101"/>
  <c r="BO89"/>
  <c r="BM108" s="1"/>
  <c r="BE31" i="2"/>
  <c r="BA6"/>
  <c r="BA19" s="1"/>
  <c r="BE19"/>
  <c r="BC108" i="1"/>
  <c r="H118"/>
  <c r="CT118"/>
  <c r="AV118"/>
  <c r="CI86" l="1"/>
  <c r="CJ91" s="1"/>
  <c r="CI108" s="1"/>
  <c r="BB44"/>
  <c r="CN6" i="2"/>
  <c r="CN19" s="1"/>
  <c r="BL22" i="1"/>
  <c r="CI87"/>
  <c r="M34"/>
  <c r="M50" s="1"/>
  <c r="I36"/>
  <c r="L50"/>
  <c r="H34"/>
  <c r="D36"/>
  <c r="G50"/>
  <c r="CN7" i="2"/>
  <c r="AF99" i="1"/>
  <c r="AG91"/>
  <c r="AF108" s="1"/>
  <c r="CD50"/>
  <c r="CA50" s="1"/>
  <c r="CA34"/>
  <c r="CI34"/>
  <c r="CI50" s="1"/>
  <c r="BT50"/>
  <c r="BQ50" s="1"/>
  <c r="CJ50"/>
  <c r="CF117"/>
  <c r="CG118"/>
  <c r="BT99"/>
  <c r="BU91"/>
  <c r="BT108" s="1"/>
  <c r="CK13"/>
  <c r="BB34"/>
  <c r="BB35"/>
  <c r="BO35"/>
  <c r="CN12"/>
  <c r="BO28"/>
  <c r="CM44"/>
  <c r="BN50"/>
  <c r="CL49"/>
  <c r="CK49" s="1"/>
  <c r="BJ99"/>
  <c r="BK91"/>
  <c r="BJ108" s="1"/>
  <c r="CN44"/>
  <c r="BL44"/>
  <c r="BP28"/>
  <c r="BL28" s="1"/>
  <c r="CO12"/>
  <c r="BL12"/>
  <c r="CK22"/>
  <c r="BF50"/>
  <c r="AW50"/>
  <c r="CO34"/>
  <c r="CO50" s="1"/>
  <c r="BP50"/>
  <c r="AL50"/>
  <c r="AH50" s="1"/>
  <c r="AH34"/>
  <c r="AL86"/>
  <c r="AL87"/>
  <c r="AK108"/>
  <c r="AG50"/>
  <c r="AC50" s="1"/>
  <c r="AC34"/>
  <c r="CI19" i="2"/>
  <c r="CI31"/>
  <c r="CE6"/>
  <c r="CE19" s="1"/>
  <c r="BY108" i="1"/>
  <c r="M86"/>
  <c r="M87"/>
  <c r="L108"/>
  <c r="AR72"/>
  <c r="H86"/>
  <c r="H87"/>
  <c r="BE99"/>
  <c r="BO86"/>
  <c r="BO87"/>
  <c r="BM118"/>
  <c r="BL117"/>
  <c r="CK101"/>
  <c r="CL117"/>
  <c r="CN89"/>
  <c r="CL108" s="1"/>
  <c r="I34" l="1"/>
  <c r="CN31" i="2"/>
  <c r="CI99" i="1"/>
  <c r="CJ86"/>
  <c r="CJ87"/>
  <c r="CF34"/>
  <c r="CJ6" i="2"/>
  <c r="CJ19" s="1"/>
  <c r="I50" i="1"/>
  <c r="H50"/>
  <c r="D50" s="1"/>
  <c r="D34"/>
  <c r="AG86"/>
  <c r="AG87"/>
  <c r="CF50"/>
  <c r="BU86"/>
  <c r="BU87"/>
  <c r="BL35"/>
  <c r="CN35"/>
  <c r="BE50"/>
  <c r="BB50" s="1"/>
  <c r="BO34"/>
  <c r="CM50"/>
  <c r="CN28"/>
  <c r="BK86"/>
  <c r="BK87"/>
  <c r="CK44"/>
  <c r="CO28"/>
  <c r="CK12"/>
  <c r="AL99"/>
  <c r="AH86"/>
  <c r="AH99" s="1"/>
  <c r="AL108"/>
  <c r="BZ99"/>
  <c r="BV86"/>
  <c r="BV99" s="1"/>
  <c r="I86"/>
  <c r="I99" s="1"/>
  <c r="M108"/>
  <c r="M99"/>
  <c r="H99"/>
  <c r="H108"/>
  <c r="D86"/>
  <c r="D99" s="1"/>
  <c r="CK117"/>
  <c r="CL118"/>
  <c r="BP91"/>
  <c r="BO108" s="1"/>
  <c r="BO99"/>
  <c r="CN86"/>
  <c r="CN87"/>
  <c r="BE108"/>
  <c r="CF86" l="1"/>
  <c r="CF99" s="1"/>
  <c r="CJ108"/>
  <c r="CJ99"/>
  <c r="AG108"/>
  <c r="AG99"/>
  <c r="AC86"/>
  <c r="AC99" s="1"/>
  <c r="BQ86"/>
  <c r="BQ99" s="1"/>
  <c r="BU99"/>
  <c r="BU108"/>
  <c r="CK28"/>
  <c r="BO50"/>
  <c r="BL50" s="1"/>
  <c r="BL34"/>
  <c r="CN34"/>
  <c r="CK35"/>
  <c r="BK108"/>
  <c r="BK99"/>
  <c r="BG86"/>
  <c r="BG99" s="1"/>
  <c r="CO91"/>
  <c r="CN108" s="1"/>
  <c r="CN99"/>
  <c r="BF108"/>
  <c r="BF99"/>
  <c r="BB86"/>
  <c r="BB99" s="1"/>
  <c r="BP86"/>
  <c r="BP87"/>
  <c r="CN50" l="1"/>
  <c r="CK50" s="1"/>
  <c r="CK34"/>
  <c r="BP99"/>
  <c r="BP108"/>
  <c r="BL86"/>
  <c r="BL99" s="1"/>
  <c r="CO86"/>
  <c r="CO87"/>
  <c r="CK86" l="1"/>
  <c r="CK99" s="1"/>
  <c r="CO99"/>
  <c r="CO108"/>
  <c r="M18" i="2"/>
  <c r="N19"/>
  <c r="P9"/>
  <c r="O22" i="1" s="1"/>
  <c r="S18" i="2"/>
  <c r="R18" s="1"/>
  <c r="P12" i="1" l="1"/>
  <c r="P35" s="1"/>
  <c r="O44"/>
  <c r="P7" i="2"/>
  <c r="AR18"/>
  <c r="U9"/>
  <c r="U7" s="1"/>
  <c r="P6"/>
  <c r="O98" i="1"/>
  <c r="CP18" i="2"/>
  <c r="T26" i="1"/>
  <c r="T76"/>
  <c r="N26"/>
  <c r="N31" i="2"/>
  <c r="S19"/>
  <c r="P34" i="1" l="1"/>
  <c r="U35"/>
  <c r="Q13"/>
  <c r="P22"/>
  <c r="O50"/>
  <c r="T44"/>
  <c r="T22"/>
  <c r="T28" s="1"/>
  <c r="O28"/>
  <c r="AQ18" i="2"/>
  <c r="CY18"/>
  <c r="AR19"/>
  <c r="CY19" s="1"/>
  <c r="S31"/>
  <c r="T27" i="1"/>
  <c r="N27"/>
  <c r="U6" i="2"/>
  <c r="V11" s="1"/>
  <c r="N65" i="1"/>
  <c r="T65"/>
  <c r="S65" s="1"/>
  <c r="AS26"/>
  <c r="S26"/>
  <c r="O115"/>
  <c r="N98"/>
  <c r="O99"/>
  <c r="T98"/>
  <c r="Q89"/>
  <c r="Q11" i="2"/>
  <c r="P19"/>
  <c r="CO18"/>
  <c r="CP19"/>
  <c r="P44" i="1" l="1"/>
  <c r="P50" s="1"/>
  <c r="Q12"/>
  <c r="Q35" s="1"/>
  <c r="U34"/>
  <c r="T50"/>
  <c r="P28"/>
  <c r="U12"/>
  <c r="U22"/>
  <c r="N13"/>
  <c r="V13"/>
  <c r="U31" i="2"/>
  <c r="V6"/>
  <c r="U19"/>
  <c r="AS27" i="1"/>
  <c r="S27"/>
  <c r="Q7" i="2"/>
  <c r="R14" i="1" s="1"/>
  <c r="R36" s="1"/>
  <c r="R34" s="1"/>
  <c r="Q6" i="2"/>
  <c r="Q22" i="1" s="1"/>
  <c r="Q87"/>
  <c r="Q86"/>
  <c r="N115"/>
  <c r="O118"/>
  <c r="N76"/>
  <c r="S76"/>
  <c r="V7" i="2"/>
  <c r="S98" i="1"/>
  <c r="T99"/>
  <c r="V89"/>
  <c r="T108" s="1"/>
  <c r="AS98"/>
  <c r="CQ98"/>
  <c r="T115"/>
  <c r="AR26"/>
  <c r="CQ26"/>
  <c r="P31" i="2"/>
  <c r="O108" i="1"/>
  <c r="U44" l="1"/>
  <c r="U50" s="1"/>
  <c r="R12"/>
  <c r="Q44"/>
  <c r="V44" s="1"/>
  <c r="Q34"/>
  <c r="V35"/>
  <c r="N35"/>
  <c r="V22"/>
  <c r="N14"/>
  <c r="W14"/>
  <c r="S13"/>
  <c r="Q28"/>
  <c r="V12"/>
  <c r="U28"/>
  <c r="N22"/>
  <c r="AR27"/>
  <c r="CQ27"/>
  <c r="CP27" s="1"/>
  <c r="CP98"/>
  <c r="CQ99"/>
  <c r="CQ115"/>
  <c r="V19" i="2"/>
  <c r="V31"/>
  <c r="R6"/>
  <c r="R19" s="1"/>
  <c r="Q99" i="1"/>
  <c r="R91"/>
  <c r="Q108" s="1"/>
  <c r="Q31" i="2"/>
  <c r="Q19"/>
  <c r="M6"/>
  <c r="M19" s="1"/>
  <c r="CP26" i="1"/>
  <c r="S115"/>
  <c r="T118"/>
  <c r="AR98"/>
  <c r="AS99"/>
  <c r="AS115"/>
  <c r="V87"/>
  <c r="V86"/>
  <c r="S35" l="1"/>
  <c r="N44"/>
  <c r="Q50"/>
  <c r="V34"/>
  <c r="S44"/>
  <c r="S22"/>
  <c r="N36"/>
  <c r="W36"/>
  <c r="R28"/>
  <c r="N28" s="1"/>
  <c r="W12"/>
  <c r="N12"/>
  <c r="V28"/>
  <c r="S14"/>
  <c r="V99"/>
  <c r="W91"/>
  <c r="V108" s="1"/>
  <c r="CP115"/>
  <c r="AR115"/>
  <c r="R87"/>
  <c r="R86"/>
  <c r="V50" l="1"/>
  <c r="W28"/>
  <c r="S28" s="1"/>
  <c r="S12"/>
  <c r="S36"/>
  <c r="N34"/>
  <c r="R50"/>
  <c r="N50" s="1"/>
  <c r="W34"/>
  <c r="R99"/>
  <c r="R108"/>
  <c r="N86"/>
  <c r="N99" s="1"/>
  <c r="W86"/>
  <c r="W87"/>
  <c r="S34" l="1"/>
  <c r="W50"/>
  <c r="S50" s="1"/>
  <c r="W108"/>
  <c r="W99"/>
  <c r="S86"/>
  <c r="S99" s="1"/>
  <c r="BV72" l="1"/>
  <c r="BV73"/>
  <c r="CG72"/>
  <c r="CF72" s="1"/>
  <c r="CL72" l="1"/>
  <c r="CG73"/>
  <c r="CK72" l="1"/>
  <c r="CQ72"/>
  <c r="CP72" s="1"/>
  <c r="CF73"/>
  <c r="CL73"/>
  <c r="CQ73" l="1"/>
  <c r="CP73" s="1"/>
  <c r="CK73"/>
  <c r="AM58" i="2" l="1"/>
  <c r="AM102" s="1"/>
  <c r="W58"/>
  <c r="W102" s="1"/>
  <c r="X102"/>
  <c r="X23" s="1"/>
  <c r="Y18" i="1" s="1"/>
  <c r="Y103" l="1"/>
  <c r="Y102" s="1"/>
  <c r="Y40"/>
  <c r="Y39" s="1"/>
  <c r="Y62"/>
  <c r="Y61" s="1"/>
  <c r="CP58" i="2"/>
  <c r="CP102" s="1"/>
  <c r="AR58"/>
  <c r="AL58"/>
  <c r="AL102" s="1"/>
  <c r="AM23"/>
  <c r="X22"/>
  <c r="W23"/>
  <c r="CO58" l="1"/>
  <c r="CO102" s="1"/>
  <c r="AQ58"/>
  <c r="AQ102" s="1"/>
  <c r="AR102"/>
  <c r="CY58"/>
  <c r="DC58" s="1"/>
  <c r="AL23"/>
  <c r="CP23"/>
  <c r="CO23" s="1"/>
  <c r="AR23"/>
  <c r="AM22"/>
  <c r="W22"/>
  <c r="X21"/>
  <c r="Y17" i="1" s="1"/>
  <c r="Y57" s="1"/>
  <c r="Y56" s="1"/>
  <c r="X18" l="1"/>
  <c r="AN18"/>
  <c r="CY23" i="2"/>
  <c r="AR22"/>
  <c r="AQ23"/>
  <c r="W21"/>
  <c r="Z9"/>
  <c r="AM21"/>
  <c r="AL22"/>
  <c r="X31" l="1"/>
  <c r="Y22" i="1"/>
  <c r="Y28" s="1"/>
  <c r="AO9" i="2"/>
  <c r="AM31" s="1"/>
  <c r="AL21"/>
  <c r="CY22"/>
  <c r="AR21"/>
  <c r="AQ22"/>
  <c r="CP22"/>
  <c r="AN40" i="1"/>
  <c r="X40"/>
  <c r="AM18"/>
  <c r="AS18"/>
  <c r="X17"/>
  <c r="AN17"/>
  <c r="Z7" i="2"/>
  <c r="Z6"/>
  <c r="AN57" i="1"/>
  <c r="X57"/>
  <c r="X103"/>
  <c r="AN103"/>
  <c r="X62"/>
  <c r="AN62"/>
  <c r="AA13" l="1"/>
  <c r="Z22"/>
  <c r="Z12"/>
  <c r="Y44"/>
  <c r="AN22"/>
  <c r="AS22" s="1"/>
  <c r="CQ22" s="1"/>
  <c r="X61"/>
  <c r="AN61"/>
  <c r="X102"/>
  <c r="Y101"/>
  <c r="X56"/>
  <c r="AN56"/>
  <c r="AR18"/>
  <c r="CQ18"/>
  <c r="CP18" s="1"/>
  <c r="AM40"/>
  <c r="AS40"/>
  <c r="AM62"/>
  <c r="AS62"/>
  <c r="AN102"/>
  <c r="CQ103"/>
  <c r="AS103"/>
  <c r="AM103"/>
  <c r="AM57"/>
  <c r="AS57"/>
  <c r="Z19" i="2"/>
  <c r="AA11"/>
  <c r="Z31"/>
  <c r="AM17" i="1"/>
  <c r="AS17"/>
  <c r="AN28"/>
  <c r="X39"/>
  <c r="Y50"/>
  <c r="AN39"/>
  <c r="CO22" i="2"/>
  <c r="CP21"/>
  <c r="CY21"/>
  <c r="AQ21"/>
  <c r="AT9"/>
  <c r="AR31" s="1"/>
  <c r="AO7"/>
  <c r="AO6"/>
  <c r="Z35" i="1" l="1"/>
  <c r="AO12"/>
  <c r="AT12" s="1"/>
  <c r="CR12" s="1"/>
  <c r="AP13"/>
  <c r="X13"/>
  <c r="AN44"/>
  <c r="Z44"/>
  <c r="AO44" s="1"/>
  <c r="AT44" s="1"/>
  <c r="AA12"/>
  <c r="CO21" i="2"/>
  <c r="CR9"/>
  <c r="AS39" i="1"/>
  <c r="AM39"/>
  <c r="AA7" i="2"/>
  <c r="AB14" i="1" s="1"/>
  <c r="AB36" s="1"/>
  <c r="AB34" s="1"/>
  <c r="AA6" i="2"/>
  <c r="AA22" i="1" s="1"/>
  <c r="X22" s="1"/>
  <c r="AR57"/>
  <c r="CQ57"/>
  <c r="CP57" s="1"/>
  <c r="CP103"/>
  <c r="CQ102"/>
  <c r="CQ62"/>
  <c r="CP62" s="1"/>
  <c r="AR62"/>
  <c r="CQ40"/>
  <c r="CP40" s="1"/>
  <c r="AR40"/>
  <c r="AS56"/>
  <c r="AM56"/>
  <c r="AA89"/>
  <c r="Y108" s="1"/>
  <c r="X101"/>
  <c r="Y117"/>
  <c r="AM61"/>
  <c r="AS61"/>
  <c r="AO19" i="2"/>
  <c r="AP11"/>
  <c r="AO31" s="1"/>
  <c r="AT7"/>
  <c r="AT6"/>
  <c r="X48" i="1"/>
  <c r="AN48"/>
  <c r="CQ17"/>
  <c r="AR17"/>
  <c r="AS28"/>
  <c r="AO22"/>
  <c r="Z28"/>
  <c r="AR103"/>
  <c r="AS102"/>
  <c r="AM102"/>
  <c r="AN101"/>
  <c r="CR44" l="1"/>
  <c r="AS44"/>
  <c r="AM13"/>
  <c r="AU13"/>
  <c r="Z34"/>
  <c r="AO35"/>
  <c r="AB12"/>
  <c r="AA44"/>
  <c r="AP22"/>
  <c r="AU22" s="1"/>
  <c r="CS22" s="1"/>
  <c r="AA35"/>
  <c r="AP12"/>
  <c r="AA28"/>
  <c r="AM48"/>
  <c r="AS48"/>
  <c r="AR56"/>
  <c r="CQ56"/>
  <c r="CP56" s="1"/>
  <c r="AR39"/>
  <c r="CQ39"/>
  <c r="CR7" i="2"/>
  <c r="CR6"/>
  <c r="AP89" i="1"/>
  <c r="AN108" s="1"/>
  <c r="AM101"/>
  <c r="AN117"/>
  <c r="AR102"/>
  <c r="AS101"/>
  <c r="X14"/>
  <c r="AQ14"/>
  <c r="AO28"/>
  <c r="AT22"/>
  <c r="CQ28"/>
  <c r="CP17"/>
  <c r="AN49"/>
  <c r="X49"/>
  <c r="AU11" i="2"/>
  <c r="AT19"/>
  <c r="DA19" s="1"/>
  <c r="AT31"/>
  <c r="AP6"/>
  <c r="AP7"/>
  <c r="CQ61" i="1"/>
  <c r="CP61" s="1"/>
  <c r="AR61"/>
  <c r="X117"/>
  <c r="Y118"/>
  <c r="AA87"/>
  <c r="AA86"/>
  <c r="CQ101"/>
  <c r="CP102"/>
  <c r="AA19" i="2"/>
  <c r="AA31"/>
  <c r="W6"/>
  <c r="W19" s="1"/>
  <c r="AN50" i="1"/>
  <c r="CP31" i="2"/>
  <c r="AM22" i="1" l="1"/>
  <c r="AA34"/>
  <c r="AP35"/>
  <c r="AU35" s="1"/>
  <c r="CS35" s="1"/>
  <c r="AP44"/>
  <c r="X44"/>
  <c r="AO34"/>
  <c r="Z50"/>
  <c r="X35"/>
  <c r="AP28"/>
  <c r="AU12"/>
  <c r="AM35"/>
  <c r="AT35"/>
  <c r="CS13"/>
  <c r="CP13" s="1"/>
  <c r="AR13"/>
  <c r="CQ44"/>
  <c r="AA99"/>
  <c r="AB91"/>
  <c r="AA108" s="1"/>
  <c r="AT28"/>
  <c r="CR22"/>
  <c r="AR22"/>
  <c r="X36"/>
  <c r="AQ36"/>
  <c r="CP39"/>
  <c r="AR48"/>
  <c r="CQ48"/>
  <c r="CP48" s="1"/>
  <c r="CP101"/>
  <c r="CS89"/>
  <c r="CQ108" s="1"/>
  <c r="CQ117"/>
  <c r="AP19" i="2"/>
  <c r="AP31"/>
  <c r="AL6"/>
  <c r="AL19" s="1"/>
  <c r="AU7"/>
  <c r="AU6"/>
  <c r="AM49" i="1"/>
  <c r="AS49"/>
  <c r="AB28"/>
  <c r="X28" s="1"/>
  <c r="AQ12"/>
  <c r="X12"/>
  <c r="AM14"/>
  <c r="AV14"/>
  <c r="AR101"/>
  <c r="AU89"/>
  <c r="AS108" s="1"/>
  <c r="AS117"/>
  <c r="AM117"/>
  <c r="AN118"/>
  <c r="AP87"/>
  <c r="AP86"/>
  <c r="CR19" i="2"/>
  <c r="CS11"/>
  <c r="CR31" s="1"/>
  <c r="AS50" i="1"/>
  <c r="CR35" l="1"/>
  <c r="CP35" s="1"/>
  <c r="AR35"/>
  <c r="AU28"/>
  <c r="CS12"/>
  <c r="CS28" s="1"/>
  <c r="AO50"/>
  <c r="AT34"/>
  <c r="AU44"/>
  <c r="AM44"/>
  <c r="AA50"/>
  <c r="AP34"/>
  <c r="AQ91"/>
  <c r="AP99"/>
  <c r="AR117"/>
  <c r="AS118"/>
  <c r="CP117"/>
  <c r="CQ118"/>
  <c r="AM36"/>
  <c r="AV36"/>
  <c r="X34"/>
  <c r="AB50"/>
  <c r="AQ34"/>
  <c r="CP22"/>
  <c r="CR28"/>
  <c r="AB86"/>
  <c r="AB87"/>
  <c r="AU86"/>
  <c r="AU87"/>
  <c r="AQ28"/>
  <c r="AM28" s="1"/>
  <c r="AM12"/>
  <c r="AV12"/>
  <c r="CQ49"/>
  <c r="CP49" s="1"/>
  <c r="AR49"/>
  <c r="AU31" i="2"/>
  <c r="AU19"/>
  <c r="AQ6"/>
  <c r="AQ19" s="1"/>
  <c r="CS86" i="1"/>
  <c r="CS87"/>
  <c r="CQ50"/>
  <c r="CS6" i="2"/>
  <c r="CS7"/>
  <c r="CT14" i="1"/>
  <c r="CP14" s="1"/>
  <c r="AR14"/>
  <c r="X50" l="1"/>
  <c r="CS44"/>
  <c r="CP44" s="1"/>
  <c r="AR44"/>
  <c r="AP50"/>
  <c r="AU34"/>
  <c r="CR34"/>
  <c r="CR50" s="1"/>
  <c r="AT50"/>
  <c r="CS31" i="2"/>
  <c r="CS19"/>
  <c r="CO6"/>
  <c r="CO19" s="1"/>
  <c r="AM34" i="1"/>
  <c r="AV34"/>
  <c r="AQ50"/>
  <c r="AQ87"/>
  <c r="AQ86"/>
  <c r="CS99"/>
  <c r="CT91"/>
  <c r="CS108" s="1"/>
  <c r="AV28"/>
  <c r="AR28" s="1"/>
  <c r="CT12"/>
  <c r="AR12"/>
  <c r="AU99"/>
  <c r="AV91"/>
  <c r="AB108"/>
  <c r="AB99"/>
  <c r="X86"/>
  <c r="X99" s="1"/>
  <c r="CT36"/>
  <c r="CP36" s="1"/>
  <c r="AR36"/>
  <c r="AP108"/>
  <c r="AM50" l="1"/>
  <c r="AU50"/>
  <c r="CS34"/>
  <c r="CS50" s="1"/>
  <c r="AV87"/>
  <c r="AV86"/>
  <c r="AR34"/>
  <c r="AV50"/>
  <c r="CT34"/>
  <c r="CP12"/>
  <c r="CT28"/>
  <c r="CP28" s="1"/>
  <c r="CT86"/>
  <c r="CT87"/>
  <c r="AQ108"/>
  <c r="AQ99"/>
  <c r="AM86"/>
  <c r="AM99" s="1"/>
  <c r="AU108"/>
  <c r="AR50" l="1"/>
  <c r="CT50"/>
  <c r="CP50" s="1"/>
  <c r="CP34"/>
  <c r="CT108"/>
  <c r="CT99"/>
  <c r="CP86"/>
  <c r="CP99" s="1"/>
  <c r="AV99"/>
  <c r="AV108"/>
  <c r="AR86"/>
  <c r="AR99" s="1"/>
</calcChain>
</file>

<file path=xl/comments1.xml><?xml version="1.0" encoding="utf-8"?>
<comments xmlns="http://schemas.openxmlformats.org/spreadsheetml/2006/main">
  <authors>
    <author>Автор</author>
  </authors>
  <commentList>
    <comment ref="BB83" authorId="0">
      <text>
        <r>
          <rPr>
            <b/>
            <sz val="9"/>
            <color indexed="81"/>
            <rFont val="Tahoma"/>
            <family val="2"/>
            <charset val="204"/>
          </rPr>
          <t>МЭК: величины отпуска приводятся за 1/2 месяца, соглсно дате получения тарифного решения</t>
        </r>
      </text>
    </comment>
  </commentList>
</comments>
</file>

<file path=xl/sharedStrings.xml><?xml version="1.0" encoding="utf-8"?>
<sst xmlns="http://schemas.openxmlformats.org/spreadsheetml/2006/main" count="1746" uniqueCount="212">
  <si>
    <t>Наименование показателя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</si>
  <si>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</si>
  <si>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</si>
  <si>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</si>
  <si>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</si>
  <si>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</si>
  <si>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</si>
  <si>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</si>
  <si>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Электроэнергия (тыс. кВт ч)</t>
  </si>
  <si>
    <t xml:space="preserve">Поступление в сеть из других организаций, в том числе: </t>
  </si>
  <si>
    <t>из сетей ФСК</t>
  </si>
  <si>
    <t>от генерирующих компаний и блок-станций</t>
  </si>
  <si>
    <t>от смежных сетевых организаций</t>
  </si>
  <si>
    <t>Поступление в сеть из других уровней напряжения (трансформация)</t>
  </si>
  <si>
    <t xml:space="preserve">НН </t>
  </si>
  <si>
    <t xml:space="preserve">Отпуск из сети, в том числе: </t>
  </si>
  <si>
    <t>конечные потребители - юридические лица (кроме совмещающих с передачей)</t>
  </si>
  <si>
    <t>население и приравненные к ним группы</t>
  </si>
  <si>
    <t>другие сети, в том числе потребители имеющие статус ТСО</t>
  </si>
  <si>
    <t>поставщики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</si>
  <si>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</si>
  <si>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</si>
  <si>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</si>
  <si>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</si>
  <si>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Потери, в том числе:</t>
  </si>
  <si>
    <t xml:space="preserve">относимые на собственное потребление </t>
  </si>
  <si>
    <t>Небаланс</t>
  </si>
  <si>
    <t>Мощность (МВт)</t>
  </si>
  <si>
    <t>другие сети</t>
  </si>
  <si>
    <t>Заявленная мощность</t>
  </si>
  <si>
    <t>Максимальная мощность</t>
  </si>
  <si>
    <t>Резервируемая мощность</t>
  </si>
  <si>
    <t>Фактический полезный отпуск конечным потребителям (тыс кВт ч)</t>
  </si>
  <si>
    <t>Полезный отпуск конечным потребителям, в том числе:</t>
  </si>
  <si>
    <t>по одноставочному тарифу</t>
  </si>
  <si>
    <t>по двухставочному тарифу, в том числе:</t>
  </si>
  <si>
    <t>мощность</t>
  </si>
  <si>
    <t>компенсация потерь</t>
  </si>
  <si>
    <t>Полезный отпуск потребителям ГП, ЭСО, ЭСК, в том числе:</t>
  </si>
  <si>
    <t>Стоимость услуг (тыс руб)</t>
  </si>
  <si>
    <t>Стоимость услуг ФСК, в том числе:</t>
  </si>
  <si>
    <t>1 квартал</t>
  </si>
  <si>
    <t>2 квартал</t>
  </si>
  <si>
    <t>3 квартал</t>
  </si>
  <si>
    <t>4 квартал</t>
  </si>
  <si>
    <t>2 полугодие</t>
  </si>
  <si>
    <t>1 полугодие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</si>
  <si>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</si>
  <si>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</si>
  <si>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</si>
  <si>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</si>
  <si>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</si>
  <si>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</si>
  <si>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</si>
  <si>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</si>
  <si>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</si>
  <si>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</si>
  <si>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</si>
  <si>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</si>
  <si>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</si>
  <si>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п.п.</t>
  </si>
  <si>
    <t>Показатели</t>
  </si>
  <si>
    <t>1.</t>
  </si>
  <si>
    <t xml:space="preserve">Поступление эл.энергии в сеть , ВСЕГО </t>
  </si>
  <si>
    <t>1.1.</t>
  </si>
  <si>
    <t>из смежной сети, всего</t>
  </si>
  <si>
    <t>х</t>
  </si>
  <si>
    <t xml:space="preserve">    в том числе из сети</t>
  </si>
  <si>
    <t>1.1.1.</t>
  </si>
  <si>
    <t>1.1.2.</t>
  </si>
  <si>
    <t>1.1.3.</t>
  </si>
  <si>
    <t>1.2.</t>
  </si>
  <si>
    <t>от электростанций</t>
  </si>
  <si>
    <t>из сетей филиала ОАО "МРСК Центра" - "Ярэнерго"</t>
  </si>
  <si>
    <t>из сетей других сетевых организаций</t>
  </si>
  <si>
    <t>2.</t>
  </si>
  <si>
    <t xml:space="preserve">Потери электроэнергии в сети </t>
  </si>
  <si>
    <t>2.1.</t>
  </si>
  <si>
    <t>то же в % (п.1.1/п.1.3)</t>
  </si>
  <si>
    <t>3.</t>
  </si>
  <si>
    <t>Расход электроэнергии на производственные и хознужды</t>
  </si>
  <si>
    <t>4.</t>
  </si>
  <si>
    <t xml:space="preserve">Полезный отпуск из сети </t>
  </si>
  <si>
    <t>4.1.</t>
  </si>
  <si>
    <t>4.1.1.</t>
  </si>
  <si>
    <t>4.1.2.</t>
  </si>
  <si>
    <t>4.2.</t>
  </si>
  <si>
    <t>собственное потребление</t>
  </si>
  <si>
    <t>4.3.</t>
  </si>
  <si>
    <t>переток в филиал  ОАО "МРСК Центра" - "Ярэнерго"</t>
  </si>
  <si>
    <t>4.4.</t>
  </si>
  <si>
    <t xml:space="preserve">Расшифровка п. 1.5. (Поступление от других сетевых организаций) </t>
  </si>
  <si>
    <t>№</t>
  </si>
  <si>
    <t>Наименование других сетевых организаций</t>
  </si>
  <si>
    <t>Итого</t>
  </si>
  <si>
    <t xml:space="preserve">Расшифровка п. 4.3. (Полезный отпуск - переток в другие сетевые организации) </t>
  </si>
  <si>
    <t>Наименование  организаций</t>
  </si>
  <si>
    <t>КОНТРОЛЬ</t>
  </si>
  <si>
    <t xml:space="preserve">Расшифровка п. 4.1. (Полезный отпуск потребителям,  присоединенным к сети) </t>
  </si>
  <si>
    <t xml:space="preserve">После этого проводится проверка соответсвия заполнения формы </t>
  </si>
  <si>
    <t xml:space="preserve">Показатели                                                                                                </t>
  </si>
  <si>
    <t>Баланс  электрической энергии, кВт.ч.</t>
  </si>
  <si>
    <t>Поставка в сеть всего:</t>
  </si>
  <si>
    <t>1.2.1.</t>
  </si>
  <si>
    <t>1.2.2.</t>
  </si>
  <si>
    <t>1.2.3.</t>
  </si>
  <si>
    <t>опосредованное присоединение</t>
  </si>
  <si>
    <t>1.2.4.</t>
  </si>
  <si>
    <t>1.2.5.</t>
  </si>
  <si>
    <t>Заполняются только желтые поля!</t>
  </si>
  <si>
    <r>
      <t xml:space="preserve">46 ЕР  и фактических балансов организации на листе "Форма 46" в таблице </t>
    </r>
    <r>
      <rPr>
        <sz val="14"/>
        <color rgb="FFFF0000"/>
        <rFont val="Times New Roman"/>
        <family val="1"/>
        <charset val="204"/>
      </rPr>
      <t>Контроль</t>
    </r>
    <r>
      <rPr>
        <sz val="14"/>
        <color theme="1"/>
        <rFont val="Times New Roman"/>
        <family val="1"/>
        <charset val="204"/>
      </rPr>
      <t>.</t>
    </r>
  </si>
  <si>
    <t>Добавить</t>
  </si>
  <si>
    <t>Постака в сеть всего:</t>
  </si>
  <si>
    <t>потребители расчитывающиеся по тарифу</t>
  </si>
  <si>
    <t>Население всего, в том числе</t>
  </si>
  <si>
    <t>сельское население</t>
  </si>
  <si>
    <t>городское население</t>
  </si>
  <si>
    <t>городское население (электроплиты)</t>
  </si>
  <si>
    <t>полезгый отпуск потребителям сбытов всего:</t>
  </si>
  <si>
    <t>потребители, расчитывающиеся по тарифу</t>
  </si>
  <si>
    <t>Население</t>
  </si>
  <si>
    <r>
      <t xml:space="preserve">3.Форма представления: информация представляется в эл. виде на адрес эл. почты: </t>
    </r>
    <r>
      <rPr>
        <b/>
        <sz val="14"/>
        <color theme="1"/>
        <rFont val="Times New Roman"/>
        <family val="1"/>
        <charset val="204"/>
      </rPr>
      <t xml:space="preserve">mitenevvv@region.adm.yar.ru, </t>
    </r>
    <r>
      <rPr>
        <sz val="14"/>
        <color theme="1"/>
        <rFont val="Times New Roman"/>
        <family val="1"/>
        <charset val="204"/>
      </rPr>
      <t>а  также на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бумажном носителе в адрес департамента.</t>
    </r>
  </si>
  <si>
    <t xml:space="preserve">4. При заполнении формы "Баланс" объёмы электрической энергии </t>
  </si>
  <si>
    <r>
      <t xml:space="preserve">5. Обязательно должны быть заполнены расшифровки </t>
    </r>
    <r>
      <rPr>
        <b/>
        <u/>
        <sz val="14"/>
        <color theme="1"/>
        <rFont val="Times New Roman"/>
        <family val="1"/>
        <charset val="204"/>
      </rPr>
      <t>п.1.5, 4.1, 4.3</t>
    </r>
  </si>
  <si>
    <r>
      <t xml:space="preserve">Срок представления:                                                                                                             1. Факт 2013 года в срок </t>
    </r>
    <r>
      <rPr>
        <b/>
        <u/>
        <sz val="14"/>
        <color theme="1"/>
        <rFont val="Times New Roman"/>
        <family val="1"/>
        <charset val="204"/>
      </rPr>
      <t>до 01 апреля 2014года</t>
    </r>
    <r>
      <rPr>
        <b/>
        <sz val="14"/>
        <color theme="1"/>
        <rFont val="Times New Roman"/>
        <family val="1"/>
        <charset val="204"/>
      </rPr>
      <t xml:space="preserve">.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2. Начиная с 2014 года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в электронном виде ежемесячно в срок 25 числа месяца следующего за отчётным, отчёт за год до 15 февраля года следующего за отчётным, а также на бумажном носителе ежеквартально до 25 числа месяца следующего за кварталом.</t>
    </r>
  </si>
  <si>
    <r>
      <t xml:space="preserve">должны соответствовать данным  фактических  балансов (приложение № 9 договора оказания услуг по передаче электрической энергии) в размерности - </t>
    </r>
    <r>
      <rPr>
        <b/>
        <u/>
        <sz val="14"/>
        <color theme="1"/>
        <rFont val="Times New Roman"/>
        <family val="1"/>
        <charset val="204"/>
      </rPr>
      <t>кВт.час</t>
    </r>
    <r>
      <rPr>
        <sz val="14"/>
        <color theme="1"/>
        <rFont val="Times New Roman"/>
        <family val="1"/>
        <charset val="204"/>
      </rPr>
      <t>.</t>
    </r>
  </si>
  <si>
    <t xml:space="preserve">6. При заполнении шаблона "Форма 46" данные должны соответствовать   </t>
  </si>
  <si>
    <t xml:space="preserve">данным формы статистической отчётности 46 ЕР(передача). </t>
  </si>
  <si>
    <t xml:space="preserve"> </t>
  </si>
  <si>
    <t>ОАО "Яргорводоканал"</t>
  </si>
  <si>
    <t>ОАО "Ярославские краски"</t>
  </si>
  <si>
    <t>ООО "Алина"</t>
  </si>
  <si>
    <t>ЗАО НПК "ЯрЛИ"</t>
  </si>
  <si>
    <t>ИП Керимов</t>
  </si>
  <si>
    <t>ОАО "Автодизель"</t>
  </si>
  <si>
    <t>потребители, подключенные через сети ОАО "Автодизель"</t>
  </si>
  <si>
    <t>полезный отпуск потребителям сбытов всего,
в том числе:</t>
  </si>
  <si>
    <t>ОАО "МЭК"</t>
  </si>
  <si>
    <t>Генеральный директор</t>
  </si>
  <si>
    <t>_____________________</t>
  </si>
  <si>
    <t>Киселев В.В.</t>
  </si>
  <si>
    <t>ЗАО "НКЗ"</t>
  </si>
  <si>
    <t>потребители, подключенные через сети ЗАО "НКЗ"</t>
  </si>
  <si>
    <t>ООО "Сокол Яр"</t>
  </si>
  <si>
    <t>ТД "Авторитет"</t>
  </si>
  <si>
    <t>Калашян Г.К.</t>
  </si>
  <si>
    <t>ЗАО "ЯКЗ"</t>
  </si>
  <si>
    <t>УК "Норская управляющая компания"</t>
  </si>
  <si>
    <t>ООО "Норский бетон"</t>
  </si>
  <si>
    <t>ООО "Империя вкуса"</t>
  </si>
  <si>
    <t xml:space="preserve">ГСК "Керамик" </t>
  </si>
  <si>
    <t xml:space="preserve">ГСК "Керамик 2" </t>
  </si>
  <si>
    <t xml:space="preserve">ГСК "Дружба", </t>
  </si>
  <si>
    <t>ЗАО "Ярославль-GSM"</t>
  </si>
  <si>
    <t>ОАО "Вымпелком"</t>
  </si>
  <si>
    <t>храм</t>
  </si>
  <si>
    <t>11,1</t>
  </si>
  <si>
    <t>ООО "Яна"</t>
  </si>
  <si>
    <t>ФКГУ СПЧ</t>
  </si>
  <si>
    <t>Гаражи</t>
  </si>
  <si>
    <t>переток в ТСО "Техноэксперт-Ярославль"</t>
  </si>
  <si>
    <t>ОАО "ЯЗДА"</t>
  </si>
  <si>
    <t>потребители, подключенные через сети ОАО "ЯЗДА"</t>
  </si>
  <si>
    <t>18,1</t>
  </si>
  <si>
    <t>18,2</t>
  </si>
  <si>
    <t>18,3</t>
  </si>
  <si>
    <t>18,4</t>
  </si>
  <si>
    <t>ГСК "Прогресс"</t>
  </si>
  <si>
    <t>МУП «Яргорэнергосбыт»</t>
  </si>
  <si>
    <t>ПБЮЛ Усачев</t>
  </si>
  <si>
    <t>ОАО "Яргазсервис"</t>
  </si>
  <si>
    <t>19</t>
  </si>
  <si>
    <t>20</t>
  </si>
  <si>
    <t>ГУП ЯО "Ярославское АТП"</t>
  </si>
  <si>
    <t>ООО "Фирма "Гранд"</t>
  </si>
  <si>
    <t>21</t>
  </si>
  <si>
    <t>22</t>
  </si>
  <si>
    <t>ООО "Антал"</t>
  </si>
  <si>
    <t>23</t>
  </si>
  <si>
    <t>ГСК "Престиж"</t>
  </si>
  <si>
    <t>24</t>
  </si>
  <si>
    <t>ГСК "Красноборский"</t>
  </si>
  <si>
    <t>25</t>
  </si>
  <si>
    <t>26</t>
  </si>
  <si>
    <t>ЯЗДА</t>
  </si>
  <si>
    <t>27</t>
  </si>
  <si>
    <t>ОАО "РЖД"</t>
  </si>
  <si>
    <t>18,5</t>
  </si>
  <si>
    <t>д.Полесье</t>
  </si>
  <si>
    <t>переток в другие ТСО</t>
  </si>
  <si>
    <t>потребители, подключенные через сети ООО "Экопласт"</t>
  </si>
  <si>
    <t>28</t>
  </si>
  <si>
    <t>28.1</t>
  </si>
  <si>
    <t>28.2</t>
  </si>
  <si>
    <t>28.3</t>
  </si>
  <si>
    <t>ГСК "Жигули"</t>
  </si>
  <si>
    <t>ГСК "Дитас"</t>
  </si>
  <si>
    <t>ГСК "Шинстрой-95"</t>
  </si>
  <si>
    <t>СНТ "Товарищ"</t>
  </si>
  <si>
    <t>ОАО "Автодизель"( от ЯЗДА)</t>
  </si>
  <si>
    <t>Фактические балансовые показатели АО "Межрегиональная энергосервисная компания " за 2016 год</t>
  </si>
  <si>
    <t>АО "МЭК"</t>
  </si>
  <si>
    <t>"Техноэксперт-Ярославль"</t>
  </si>
  <si>
    <t>Гаражи ЦНО</t>
  </si>
  <si>
    <t>Сведения об отпуске (передаче) электроэнергии АО "МЭК" отдельным категориям потребителей в 2016 году</t>
  </si>
  <si>
    <t>29</t>
  </si>
  <si>
    <t>30</t>
  </si>
  <si>
    <t>ГСК "Тверицкий"</t>
  </si>
  <si>
    <t>ООО "Космос"</t>
  </si>
  <si>
    <t xml:space="preserve"> ТСО "Техноэксперт-Ярославль" (Орион)</t>
  </si>
  <si>
    <t>ООО "Экопласт" (ООО "БМФ")</t>
  </si>
  <si>
    <t>ИП Бугров(с ноября ООО Норские резиденции)</t>
  </si>
</sst>
</file>

<file path=xl/styles.xml><?xml version="1.0" encoding="utf-8"?>
<styleSheet xmlns="http://schemas.openxmlformats.org/spreadsheetml/2006/main">
  <numFmts count="57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"/>
    <numFmt numFmtId="169" formatCode="_-* #,##0.0000_р_._-;\-* #,##0.0000_р_._-;_-* &quot;-&quot;???_р_._-;_-@_-"/>
    <numFmt numFmtId="170" formatCode="#,##0.000"/>
    <numFmt numFmtId="171" formatCode="_-* #,##0.0000_р_._-;\-* #,##0.0000_р_._-;_-* &quot;-&quot;????_р_._-;_-@_-"/>
    <numFmt numFmtId="172" formatCode="#,##0.000000"/>
    <numFmt numFmtId="173" formatCode="0.0000"/>
    <numFmt numFmtId="174" formatCode="0.0%"/>
    <numFmt numFmtId="175" formatCode="0.0%_);\(0.0%\)"/>
    <numFmt numFmtId="176" formatCode="#,##0_);[Red]\(#,##0\)"/>
    <numFmt numFmtId="177" formatCode="#,##0;\(#,##0\)"/>
    <numFmt numFmtId="178" formatCode="_-* #,##0.00[$€-1]_-;\-* #,##0.00[$€-1]_-;_-* &quot;-&quot;??[$€-1]_-"/>
    <numFmt numFmtId="179" formatCode="_-* #,##0.00\ _$_-;\-* #,##0.00\ _$_-;_-* &quot;-&quot;??\ _$_-;_-@_-"/>
    <numFmt numFmtId="180" formatCode="#.##0\.00"/>
    <numFmt numFmtId="181" formatCode="#\.00"/>
    <numFmt numFmtId="182" formatCode="#\.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&quot;$&quot;#,##0_);[Red]\(&quot;$&quot;#,##0\)"/>
    <numFmt numFmtId="187" formatCode="\$#,##0\ ;\(\$#,##0\)"/>
    <numFmt numFmtId="188" formatCode="#,##0.000[$р.-419];\-#,##0.000[$р.-419]"/>
    <numFmt numFmtId="189" formatCode="_-* #,##0.0\ _$_-;\-* #,##0.0\ _$_-;_-* &quot;-&quot;??\ _$_-;_-@_-"/>
    <numFmt numFmtId="190" formatCode="&quot; &quot;#,##0.00&quot;    &quot;;&quot;-&quot;#,##0.00&quot;    &quot;;&quot; -&quot;#&quot;    &quot;;@&quot; &quot;"/>
    <numFmt numFmtId="191" formatCode="0.0"/>
    <numFmt numFmtId="192" formatCode="#,##0.0_);\(#,##0.0\)"/>
    <numFmt numFmtId="193" formatCode="#,##0_ ;[Red]\-#,##0\ "/>
    <numFmt numFmtId="194" formatCode="#,##0_);[Blue]\(#,##0\)"/>
    <numFmt numFmtId="195" formatCode="_-* #,##0_-;\-* #,##0_-;_-* &quot;-&quot;_-;_-@_-"/>
    <numFmt numFmtId="196" formatCode="_-* #,##0.00_-;\-* #,##0.00_-;_-* &quot;-&quot;??_-;_-@_-"/>
    <numFmt numFmtId="197" formatCode="#,##0__\ \ \ \ 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#,##0.00&quot;т.р.&quot;;\-#,##0.00&quot;т.р.&quot;"/>
    <numFmt numFmtId="201" formatCode="#,##0.0;[Red]#,##0.0"/>
    <numFmt numFmtId="202" formatCode="_-* #,##0_đ_._-;\-* #,##0_đ_._-;_-* &quot;-&quot;_đ_._-;_-@_-"/>
    <numFmt numFmtId="203" formatCode="_-* #,##0.00_đ_._-;\-* #,##0.00_đ_._-;_-* &quot;-&quot;??_đ_._-;_-@_-"/>
    <numFmt numFmtId="204" formatCode="\(#,##0.0\)"/>
    <numFmt numFmtId="205" formatCode="#,##0\ &quot;?.&quot;;\-#,##0\ &quot;?.&quot;"/>
    <numFmt numFmtId="206" formatCode="#,##0______;;&quot;------------      &quot;"/>
    <numFmt numFmtId="207" formatCode="#,##0.00&quot; &quot;[$руб.-419];[Red]&quot;-&quot;#,##0.00&quot; &quot;[$руб.-419]"/>
    <numFmt numFmtId="208" formatCode="#,##0.000_ ;\-#,##0.000\ "/>
    <numFmt numFmtId="209" formatCode="#,##0.00_ ;[Red]\-#,##0.00\ "/>
    <numFmt numFmtId="210" formatCode="[$-419]General"/>
    <numFmt numFmtId="211" formatCode="[$-419]#,##0.00"/>
    <numFmt numFmtId="212" formatCode="[$$-409]#,##0"/>
    <numFmt numFmtId="213" formatCode="0.000"/>
    <numFmt numFmtId="214" formatCode="_-* #,##0\ _р_._-;\-* #,##0\ _р_._-;_-* &quot;-&quot;\ _р_._-;_-@_-"/>
    <numFmt numFmtId="215" formatCode="_-* #,##0.00\ _р_._-;\-* #,##0.00\ _р_._-;_-* &quot;-&quot;??\ _р_._-;_-@_-"/>
    <numFmt numFmtId="216" formatCode="\$#\.00"/>
    <numFmt numFmtId="217" formatCode="_-* #,##0\ _$_-;\-* #,##0\ _$_-;_-* &quot;-&quot;\ _$_-;_-@_-"/>
    <numFmt numFmtId="218" formatCode="#,##0.00_ ;\-#,##0.00\ "/>
    <numFmt numFmtId="219" formatCode="#,##0.0"/>
    <numFmt numFmtId="220" formatCode="#,##0.00000"/>
  </numFmts>
  <fonts count="18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 tint="0.1499984740745262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 tint="0.14999847407452621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b/>
      <sz val="9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u/>
      <sz val="10"/>
      <color indexed="12"/>
      <name val="Arial Cyr"/>
      <charset val="204"/>
    </font>
    <font>
      <b/>
      <sz val="12"/>
      <color indexed="63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sz val="11"/>
      <color theme="1"/>
      <name val="Arial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u/>
      <sz val="10"/>
      <color rgb="FF0000FF"/>
      <name val="Arial Cyr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theme="1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FF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FF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FFFF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D7EAD3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4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/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/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/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theme="0" tint="-0.249977111117893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theme="0" tint="-0.249977111117893"/>
      </bottom>
      <diagonal/>
    </border>
    <border>
      <left style="thin">
        <color indexed="55"/>
      </left>
      <right style="thin">
        <color indexed="55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55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indexed="55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indexed="55"/>
      </left>
      <right/>
      <top style="thin">
        <color theme="0" tint="-0.249977111117893"/>
      </top>
      <bottom/>
      <diagonal/>
    </border>
    <border>
      <left style="thin">
        <color indexed="55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55"/>
      </left>
      <right style="thin">
        <color theme="0" tint="-0.249977111117893"/>
      </right>
      <top style="thin">
        <color indexed="55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55"/>
      </top>
      <bottom style="thin">
        <color theme="0" tint="-0.249977111117893"/>
      </bottom>
      <diagonal/>
    </border>
    <border>
      <left style="thin">
        <color indexed="55"/>
      </left>
      <right style="thin">
        <color theme="0" tint="-0.34998626667073579"/>
      </right>
      <top style="thin">
        <color indexed="55"/>
      </top>
      <bottom/>
      <diagonal/>
    </border>
    <border>
      <left style="thin">
        <color indexed="55"/>
      </left>
      <right style="thin">
        <color theme="0" tint="-0.3499862666707357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0" tint="-0.34998626667073579"/>
      </right>
      <top style="thin">
        <color indexed="55"/>
      </top>
      <bottom style="thin">
        <color theme="0" tint="-0.34998626667073579"/>
      </bottom>
      <diagonal/>
    </border>
    <border>
      <left style="thin">
        <color indexed="55"/>
      </left>
      <right style="thin">
        <color theme="0" tint="-0.34998626667073579"/>
      </right>
      <top/>
      <bottom/>
      <diagonal/>
    </border>
    <border>
      <left/>
      <right style="medium">
        <color indexed="64"/>
      </right>
      <top style="thin">
        <color indexed="55"/>
      </top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55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indexed="55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thin">
        <color indexed="55"/>
      </left>
      <right style="thin">
        <color theme="0" tint="-0.249977111117893"/>
      </right>
      <top/>
      <bottom style="thin">
        <color indexed="55"/>
      </bottom>
      <diagonal/>
    </border>
  </borders>
  <cellStyleXfs count="231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7" fillId="0" borderId="0"/>
    <xf numFmtId="0" fontId="12" fillId="0" borderId="20" applyBorder="0">
      <alignment horizontal="center" vertical="center" wrapText="1"/>
    </xf>
    <xf numFmtId="4" fontId="5" fillId="5" borderId="0" applyFont="0" applyBorder="0">
      <alignment horizontal="right"/>
    </xf>
    <xf numFmtId="4" fontId="5" fillId="6" borderId="40" applyBorder="0">
      <alignment horizontal="right"/>
    </xf>
    <xf numFmtId="0" fontId="1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/>
    <xf numFmtId="174" fontId="25" fillId="0" borderId="0">
      <alignment vertical="top"/>
    </xf>
    <xf numFmtId="174" fontId="26" fillId="0" borderId="0">
      <alignment vertical="top"/>
    </xf>
    <xf numFmtId="175" fontId="26" fillId="8" borderId="0">
      <alignment vertical="top"/>
    </xf>
    <xf numFmtId="174" fontId="26" fillId="5" borderId="0">
      <alignment vertical="top"/>
    </xf>
    <xf numFmtId="40" fontId="27" fillId="0" borderId="0" applyFont="0" applyFill="0" applyBorder="0" applyAlignment="0" applyProtection="0"/>
    <xf numFmtId="0" fontId="28" fillId="0" borderId="0"/>
    <xf numFmtId="0" fontId="29" fillId="0" borderId="0"/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7" fontId="24" fillId="6" borderId="52">
      <alignment wrapText="1"/>
      <protection locked="0"/>
    </xf>
    <xf numFmtId="177" fontId="24" fillId="6" borderId="52">
      <alignment wrapText="1"/>
      <protection locked="0"/>
    </xf>
    <xf numFmtId="0" fontId="23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30" fillId="0" borderId="0"/>
    <xf numFmtId="0" fontId="29" fillId="0" borderId="0"/>
    <xf numFmtId="0" fontId="29" fillId="0" borderId="0"/>
    <xf numFmtId="0" fontId="23" fillId="0" borderId="0"/>
    <xf numFmtId="178" fontId="23" fillId="0" borderId="0"/>
    <xf numFmtId="0" fontId="23" fillId="0" borderId="0"/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3" fillId="0" borderId="0"/>
    <xf numFmtId="178" fontId="23" fillId="0" borderId="0"/>
    <xf numFmtId="0" fontId="23" fillId="0" borderId="0"/>
    <xf numFmtId="178" fontId="23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9" fillId="0" borderId="0"/>
    <xf numFmtId="178" fontId="29" fillId="0" borderId="0"/>
    <xf numFmtId="0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9" fillId="0" borderId="0"/>
    <xf numFmtId="0" fontId="29" fillId="0" borderId="0"/>
    <xf numFmtId="178" fontId="29" fillId="0" borderId="0"/>
    <xf numFmtId="0" fontId="29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0" fontId="29" fillId="0" borderId="0"/>
    <xf numFmtId="178" fontId="29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0" fontId="1" fillId="0" borderId="0"/>
    <xf numFmtId="0" fontId="29" fillId="0" borderId="0"/>
    <xf numFmtId="178" fontId="29" fillId="0" borderId="0"/>
    <xf numFmtId="179" fontId="1" fillId="0" borderId="0" applyFont="0" applyFill="0" applyBorder="0" applyAlignment="0" applyProtection="0"/>
    <xf numFmtId="180" fontId="31" fillId="0" borderId="0">
      <protection locked="0"/>
    </xf>
    <xf numFmtId="181" fontId="31" fillId="0" borderId="0">
      <protection locked="0"/>
    </xf>
    <xf numFmtId="166" fontId="32" fillId="0" borderId="0">
      <protection locked="0"/>
    </xf>
    <xf numFmtId="166" fontId="32" fillId="0" borderId="0">
      <protection locked="0"/>
    </xf>
    <xf numFmtId="166" fontId="32" fillId="0" borderId="0">
      <protection locked="0"/>
    </xf>
    <xf numFmtId="182" fontId="31" fillId="0" borderId="53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53">
      <protection locked="0"/>
    </xf>
    <xf numFmtId="0" fontId="34" fillId="9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0" fillId="0" borderId="0"/>
    <xf numFmtId="183" fontId="37" fillId="0" borderId="54">
      <protection locked="0"/>
    </xf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38" fillId="11" borderId="0" applyNumberFormat="0" applyBorder="0" applyAlignment="0" applyProtection="0"/>
    <xf numFmtId="10" fontId="39" fillId="0" borderId="0" applyNumberFormat="0" applyFill="0" applyBorder="0" applyAlignment="0"/>
    <xf numFmtId="0" fontId="40" fillId="0" borderId="0"/>
    <xf numFmtId="0" fontId="41" fillId="28" borderId="55" applyNumberFormat="0" applyAlignment="0" applyProtection="0"/>
    <xf numFmtId="0" fontId="42" fillId="29" borderId="56" applyNumberFormat="0" applyAlignment="0" applyProtection="0"/>
    <xf numFmtId="0" fontId="43" fillId="0" borderId="40">
      <alignment horizontal="left" vertical="center"/>
    </xf>
    <xf numFmtId="165" fontId="24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/>
    <xf numFmtId="167" fontId="24" fillId="0" borderId="0" applyFont="0" applyFill="0" applyBorder="0" applyAlignment="0" applyProtection="0"/>
    <xf numFmtId="3" fontId="45" fillId="0" borderId="0" applyFont="0" applyFill="0" applyBorder="0" applyAlignment="0" applyProtection="0"/>
    <xf numFmtId="183" fontId="46" fillId="30" borderId="54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>
      <alignment horizontal="right"/>
    </xf>
    <xf numFmtId="166" fontId="1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0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47" fillId="0" borderId="0">
      <alignment vertical="top"/>
    </xf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4" fillId="0" borderId="57" applyNumberFormat="0" applyFont="0" applyFill="0" applyAlignment="0" applyProtection="0"/>
    <xf numFmtId="0" fontId="48" fillId="0" borderId="0" applyNumberFormat="0" applyFill="0" applyBorder="0" applyAlignment="0" applyProtection="0"/>
    <xf numFmtId="176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78" fontId="47" fillId="0" borderId="0" applyFont="0" applyFill="0" applyBorder="0" applyAlignment="0" applyProtection="0"/>
    <xf numFmtId="37" fontId="24" fillId="0" borderId="0"/>
    <xf numFmtId="0" fontId="50" fillId="31" borderId="0"/>
    <xf numFmtId="0" fontId="50" fillId="32" borderId="0"/>
    <xf numFmtId="0" fontId="50" fillId="33" borderId="0"/>
    <xf numFmtId="0" fontId="50" fillId="34" borderId="0"/>
    <xf numFmtId="0" fontId="50" fillId="35" borderId="0"/>
    <xf numFmtId="0" fontId="50" fillId="36" borderId="0"/>
    <xf numFmtId="0" fontId="50" fillId="37" borderId="0"/>
    <xf numFmtId="0" fontId="50" fillId="38" borderId="0"/>
    <xf numFmtId="0" fontId="50" fillId="39" borderId="0"/>
    <xf numFmtId="0" fontId="50" fillId="34" borderId="0"/>
    <xf numFmtId="0" fontId="50" fillId="37" borderId="0"/>
    <xf numFmtId="0" fontId="50" fillId="40" borderId="0"/>
    <xf numFmtId="0" fontId="51" fillId="41" borderId="0"/>
    <xf numFmtId="0" fontId="51" fillId="38" borderId="0"/>
    <xf numFmtId="0" fontId="51" fillId="39" borderId="0"/>
    <xf numFmtId="0" fontId="51" fillId="42" borderId="0"/>
    <xf numFmtId="0" fontId="51" fillId="43" borderId="0"/>
    <xf numFmtId="0" fontId="51" fillId="44" borderId="0"/>
    <xf numFmtId="0" fontId="51" fillId="45" borderId="0"/>
    <xf numFmtId="0" fontId="51" fillId="46" borderId="0"/>
    <xf numFmtId="0" fontId="51" fillId="47" borderId="0"/>
    <xf numFmtId="0" fontId="51" fillId="42" borderId="0"/>
    <xf numFmtId="0" fontId="51" fillId="43" borderId="0"/>
    <xf numFmtId="0" fontId="51" fillId="48" borderId="0"/>
    <xf numFmtId="0" fontId="52" fillId="32" borderId="0"/>
    <xf numFmtId="0" fontId="53" fillId="49" borderId="58"/>
    <xf numFmtId="0" fontId="54" fillId="50" borderId="59"/>
    <xf numFmtId="190" fontId="55" fillId="0" borderId="0"/>
    <xf numFmtId="0" fontId="56" fillId="0" borderId="0"/>
    <xf numFmtId="0" fontId="57" fillId="33" borderId="0"/>
    <xf numFmtId="0" fontId="58" fillId="0" borderId="60"/>
    <xf numFmtId="0" fontId="59" fillId="0" borderId="61"/>
    <xf numFmtId="0" fontId="60" fillId="0" borderId="62"/>
    <xf numFmtId="0" fontId="60" fillId="0" borderId="0"/>
    <xf numFmtId="0" fontId="61" fillId="0" borderId="0"/>
    <xf numFmtId="0" fontId="62" fillId="36" borderId="58"/>
    <xf numFmtId="0" fontId="63" fillId="0" borderId="63"/>
    <xf numFmtId="0" fontId="64" fillId="51" borderId="0"/>
    <xf numFmtId="0" fontId="55" fillId="52" borderId="64"/>
    <xf numFmtId="0" fontId="65" fillId="49" borderId="65"/>
    <xf numFmtId="0" fontId="66" fillId="0" borderId="0"/>
    <xf numFmtId="0" fontId="67" fillId="0" borderId="66"/>
    <xf numFmtId="0" fontId="68" fillId="0" borderId="0"/>
    <xf numFmtId="0" fontId="69" fillId="0" borderId="0" applyNumberFormat="0" applyFill="0" applyBorder="0" applyAlignment="0" applyProtection="0"/>
    <xf numFmtId="191" fontId="70" fillId="0" borderId="0" applyFill="0" applyBorder="0" applyAlignment="0" applyProtection="0"/>
    <xf numFmtId="191" fontId="25" fillId="0" borderId="0" applyFill="0" applyBorder="0" applyAlignment="0" applyProtection="0"/>
    <xf numFmtId="191" fontId="71" fillId="0" borderId="0" applyFill="0" applyBorder="0" applyAlignment="0" applyProtection="0"/>
    <xf numFmtId="191" fontId="72" fillId="0" borderId="0" applyFill="0" applyBorder="0" applyAlignment="0" applyProtection="0"/>
    <xf numFmtId="191" fontId="73" fillId="0" borderId="0" applyFill="0" applyBorder="0" applyAlignment="0" applyProtection="0"/>
    <xf numFmtId="191" fontId="74" fillId="0" borderId="0" applyFill="0" applyBorder="0" applyAlignment="0" applyProtection="0"/>
    <xf numFmtId="191" fontId="75" fillId="0" borderId="0" applyFill="0" applyBorder="0" applyAlignment="0" applyProtection="0"/>
    <xf numFmtId="2" fontId="45" fillId="0" borderId="0" applyFont="0" applyFill="0" applyBorder="0" applyAlignment="0" applyProtection="0"/>
    <xf numFmtId="0" fontId="76" fillId="0" borderId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Fill="0" applyBorder="0" applyProtection="0">
      <alignment horizontal="left"/>
    </xf>
    <xf numFmtId="0" fontId="79" fillId="12" borderId="0" applyNumberFormat="0" applyBorder="0" applyAlignment="0" applyProtection="0"/>
    <xf numFmtId="174" fontId="80" fillId="5" borderId="40" applyNumberFormat="0" applyFont="0" applyBorder="0" applyAlignment="0" applyProtection="0"/>
    <xf numFmtId="0" fontId="44" fillId="0" borderId="0" applyFont="0" applyFill="0" applyBorder="0" applyAlignment="0" applyProtection="0">
      <alignment horizontal="right"/>
    </xf>
    <xf numFmtId="192" fontId="81" fillId="5" borderId="0" applyNumberFormat="0" applyFont="0" applyAlignment="0"/>
    <xf numFmtId="0" fontId="82" fillId="0" borderId="0" applyProtection="0">
      <alignment horizontal="right"/>
    </xf>
    <xf numFmtId="0" fontId="83" fillId="0" borderId="0">
      <alignment vertical="top"/>
    </xf>
    <xf numFmtId="0" fontId="84" fillId="0" borderId="67" applyNumberFormat="0" applyFill="0" applyAlignment="0" applyProtection="0"/>
    <xf numFmtId="0" fontId="85" fillId="0" borderId="68" applyNumberFormat="0" applyFill="0" applyAlignment="0" applyProtection="0"/>
    <xf numFmtId="0" fontId="86" fillId="0" borderId="6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>
      <alignment horizontal="center"/>
    </xf>
    <xf numFmtId="2" fontId="88" fillId="53" borderId="0" applyAlignment="0">
      <alignment horizontal="right"/>
      <protection locked="0"/>
    </xf>
    <xf numFmtId="0" fontId="87" fillId="0" borderId="0">
      <alignment horizontal="center" textRotation="90"/>
    </xf>
    <xf numFmtId="176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21" fillId="0" borderId="0" applyNumberFormat="0" applyFill="0" applyBorder="0" applyAlignment="0" applyProtection="0">
      <alignment vertical="top"/>
      <protection locked="0"/>
    </xf>
    <xf numFmtId="183" fontId="90" fillId="0" borderId="0"/>
    <xf numFmtId="0" fontId="24" fillId="0" borderId="0"/>
    <xf numFmtId="0" fontId="91" fillId="0" borderId="0" applyNumberFormat="0" applyFill="0" applyBorder="0" applyAlignment="0" applyProtection="0">
      <alignment vertical="top"/>
      <protection locked="0"/>
    </xf>
    <xf numFmtId="193" fontId="92" fillId="0" borderId="40">
      <alignment horizontal="center" vertical="center" wrapText="1"/>
    </xf>
    <xf numFmtId="0" fontId="93" fillId="15" borderId="55" applyNumberFormat="0" applyAlignment="0" applyProtection="0"/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176" fontId="26" fillId="0" borderId="0">
      <alignment vertical="top"/>
    </xf>
    <xf numFmtId="176" fontId="26" fillId="8" borderId="0">
      <alignment vertical="top"/>
    </xf>
    <xf numFmtId="38" fontId="26" fillId="8" borderId="0">
      <alignment vertical="top"/>
    </xf>
    <xf numFmtId="38" fontId="26" fillId="8" borderId="0">
      <alignment vertical="top"/>
    </xf>
    <xf numFmtId="38" fontId="26" fillId="0" borderId="0">
      <alignment vertical="top"/>
    </xf>
    <xf numFmtId="194" fontId="26" fillId="5" borderId="0">
      <alignment vertical="top"/>
    </xf>
    <xf numFmtId="38" fontId="26" fillId="0" borderId="0">
      <alignment vertical="top"/>
    </xf>
    <xf numFmtId="0" fontId="95" fillId="0" borderId="70" applyNumberFormat="0" applyFill="0" applyAlignment="0" applyProtection="0"/>
    <xf numFmtId="195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7" fontId="97" fillId="0" borderId="40">
      <alignment horizontal="right"/>
      <protection locked="0"/>
    </xf>
    <xf numFmtId="198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198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ill="0" applyBorder="0" applyProtection="0">
      <alignment vertical="center"/>
    </xf>
    <xf numFmtId="0" fontId="44" fillId="0" borderId="0" applyFont="0" applyFill="0" applyBorder="0" applyAlignment="0" applyProtection="0">
      <alignment horizontal="right"/>
    </xf>
    <xf numFmtId="3" fontId="1" fillId="0" borderId="10" applyFont="0" applyBorder="0">
      <alignment horizontal="center" vertical="center"/>
    </xf>
    <xf numFmtId="0" fontId="98" fillId="54" borderId="0" applyNumberFormat="0" applyBorder="0" applyAlignment="0" applyProtection="0"/>
    <xf numFmtId="0" fontId="34" fillId="0" borderId="71"/>
    <xf numFmtId="0" fontId="99" fillId="0" borderId="0" applyNumberFormat="0" applyFill="0" applyBorder="0" applyAlignment="0" applyProtection="0"/>
    <xf numFmtId="200" fontId="1" fillId="0" borderId="0"/>
    <xf numFmtId="0" fontId="9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>
      <alignment horizontal="right"/>
    </xf>
    <xf numFmtId="0" fontId="1" fillId="0" borderId="0"/>
    <xf numFmtId="0" fontId="101" fillId="0" borderId="0"/>
    <xf numFmtId="0" fontId="44" fillId="0" borderId="0" applyFill="0" applyBorder="0" applyProtection="0">
      <alignment vertical="center"/>
    </xf>
    <xf numFmtId="0" fontId="102" fillId="0" borderId="0"/>
    <xf numFmtId="0" fontId="24" fillId="0" borderId="0"/>
    <xf numFmtId="0" fontId="23" fillId="0" borderId="0"/>
    <xf numFmtId="0" fontId="5" fillId="55" borderId="72" applyNumberFormat="0" applyFont="0" applyAlignment="0" applyProtection="0"/>
    <xf numFmtId="201" fontId="1" fillId="0" borderId="0" applyFont="0" applyAlignment="0">
      <alignment horizontal="center"/>
    </xf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80" fillId="0" borderId="0"/>
    <xf numFmtId="204" fontId="80" fillId="0" borderId="0" applyFont="0" applyFill="0" applyBorder="0" applyAlignment="0" applyProtection="0"/>
    <xf numFmtId="205" fontId="80" fillId="0" borderId="0" applyFont="0" applyFill="0" applyBorder="0" applyAlignment="0" applyProtection="0"/>
    <xf numFmtId="0" fontId="103" fillId="28" borderId="73" applyNumberFormat="0" applyAlignment="0" applyProtection="0"/>
    <xf numFmtId="1" fontId="104" fillId="0" borderId="0" applyProtection="0">
      <alignment horizontal="right" vertical="center"/>
    </xf>
    <xf numFmtId="49" fontId="105" fillId="0" borderId="74" applyFill="0" applyProtection="0">
      <alignment vertical="center"/>
    </xf>
    <xf numFmtId="9" fontId="24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37" fontId="106" fillId="6" borderId="75"/>
    <xf numFmtId="37" fontId="106" fillId="6" borderId="75"/>
    <xf numFmtId="0" fontId="107" fillId="0" borderId="0" applyNumberFormat="0">
      <alignment horizontal="left"/>
    </xf>
    <xf numFmtId="206" fontId="108" fillId="0" borderId="76" applyBorder="0">
      <alignment horizontal="right"/>
      <protection locked="0"/>
    </xf>
    <xf numFmtId="49" fontId="109" fillId="0" borderId="40" applyNumberFormat="0">
      <alignment horizontal="left" vertical="center"/>
    </xf>
    <xf numFmtId="0" fontId="110" fillId="0" borderId="0"/>
    <xf numFmtId="207" fontId="110" fillId="0" borderId="0"/>
    <xf numFmtId="0" fontId="111" fillId="0" borderId="77">
      <alignment vertical="center"/>
    </xf>
    <xf numFmtId="4" fontId="112" fillId="6" borderId="73" applyNumberFormat="0" applyProtection="0">
      <alignment vertical="center"/>
    </xf>
    <xf numFmtId="4" fontId="113" fillId="6" borderId="73" applyNumberFormat="0" applyProtection="0">
      <alignment vertical="center"/>
    </xf>
    <xf numFmtId="4" fontId="112" fillId="6" borderId="73" applyNumberFormat="0" applyProtection="0">
      <alignment horizontal="left" vertical="center" indent="1"/>
    </xf>
    <xf numFmtId="4" fontId="112" fillId="6" borderId="73" applyNumberFormat="0" applyProtection="0">
      <alignment horizontal="left" vertical="center" indent="1"/>
    </xf>
    <xf numFmtId="0" fontId="24" fillId="56" borderId="73" applyNumberFormat="0" applyProtection="0">
      <alignment horizontal="left" vertical="center" indent="1"/>
    </xf>
    <xf numFmtId="4" fontId="112" fillId="57" borderId="73" applyNumberFormat="0" applyProtection="0">
      <alignment horizontal="right" vertical="center"/>
    </xf>
    <xf numFmtId="4" fontId="112" fillId="58" borderId="73" applyNumberFormat="0" applyProtection="0">
      <alignment horizontal="right" vertical="center"/>
    </xf>
    <xf numFmtId="4" fontId="112" fillId="59" borderId="73" applyNumberFormat="0" applyProtection="0">
      <alignment horizontal="right" vertical="center"/>
    </xf>
    <xf numFmtId="4" fontId="112" fillId="60" borderId="73" applyNumberFormat="0" applyProtection="0">
      <alignment horizontal="right" vertical="center"/>
    </xf>
    <xf numFmtId="4" fontId="112" fillId="61" borderId="73" applyNumberFormat="0" applyProtection="0">
      <alignment horizontal="right" vertical="center"/>
    </xf>
    <xf numFmtId="4" fontId="112" fillId="62" borderId="73" applyNumberFormat="0" applyProtection="0">
      <alignment horizontal="right" vertical="center"/>
    </xf>
    <xf numFmtId="4" fontId="112" fillId="63" borderId="73" applyNumberFormat="0" applyProtection="0">
      <alignment horizontal="right" vertical="center"/>
    </xf>
    <xf numFmtId="4" fontId="112" fillId="64" borderId="73" applyNumberFormat="0" applyProtection="0">
      <alignment horizontal="right" vertical="center"/>
    </xf>
    <xf numFmtId="4" fontId="112" fillId="65" borderId="73" applyNumberFormat="0" applyProtection="0">
      <alignment horizontal="right" vertical="center"/>
    </xf>
    <xf numFmtId="4" fontId="114" fillId="66" borderId="73" applyNumberFormat="0" applyProtection="0">
      <alignment horizontal="left" vertical="center" indent="1"/>
    </xf>
    <xf numFmtId="4" fontId="112" fillId="67" borderId="78" applyNumberFormat="0" applyProtection="0">
      <alignment horizontal="left" vertical="center" indent="1"/>
    </xf>
    <xf numFmtId="4" fontId="115" fillId="68" borderId="0" applyNumberFormat="0" applyProtection="0">
      <alignment horizontal="left" vertical="center" indent="1"/>
    </xf>
    <xf numFmtId="0" fontId="24" fillId="56" borderId="73" applyNumberFormat="0" applyProtection="0">
      <alignment horizontal="left" vertical="center" indent="1"/>
    </xf>
    <xf numFmtId="4" fontId="116" fillId="67" borderId="73" applyNumberFormat="0" applyProtection="0">
      <alignment horizontal="left" vertical="center" indent="1"/>
    </xf>
    <xf numFmtId="4" fontId="116" fillId="69" borderId="73" applyNumberFormat="0" applyProtection="0">
      <alignment horizontal="left" vertical="center" indent="1"/>
    </xf>
    <xf numFmtId="0" fontId="24" fillId="69" borderId="73" applyNumberFormat="0" applyProtection="0">
      <alignment horizontal="left" vertical="center" indent="1"/>
    </xf>
    <xf numFmtId="0" fontId="24" fillId="69" borderId="73" applyNumberFormat="0" applyProtection="0">
      <alignment horizontal="left" vertical="center" indent="1"/>
    </xf>
    <xf numFmtId="0" fontId="24" fillId="70" borderId="73" applyNumberFormat="0" applyProtection="0">
      <alignment horizontal="left" vertical="center" indent="1"/>
    </xf>
    <xf numFmtId="0" fontId="24" fillId="70" borderId="73" applyNumberFormat="0" applyProtection="0">
      <alignment horizontal="left" vertical="center" indent="1"/>
    </xf>
    <xf numFmtId="0" fontId="24" fillId="8" borderId="73" applyNumberFormat="0" applyProtection="0">
      <alignment horizontal="left" vertical="center" indent="1"/>
    </xf>
    <xf numFmtId="0" fontId="24" fillId="8" borderId="73" applyNumberFormat="0" applyProtection="0">
      <alignment horizontal="left" vertical="center" indent="1"/>
    </xf>
    <xf numFmtId="0" fontId="24" fillId="56" borderId="73" applyNumberFormat="0" applyProtection="0">
      <alignment horizontal="left" vertical="center" indent="1"/>
    </xf>
    <xf numFmtId="0" fontId="24" fillId="56" borderId="73" applyNumberFormat="0" applyProtection="0">
      <alignment horizontal="left" vertical="center" indent="1"/>
    </xf>
    <xf numFmtId="0" fontId="1" fillId="0" borderId="0"/>
    <xf numFmtId="4" fontId="112" fillId="71" borderId="73" applyNumberFormat="0" applyProtection="0">
      <alignment vertical="center"/>
    </xf>
    <xf numFmtId="4" fontId="113" fillId="71" borderId="73" applyNumberFormat="0" applyProtection="0">
      <alignment vertical="center"/>
    </xf>
    <xf numFmtId="4" fontId="112" fillId="71" borderId="73" applyNumberFormat="0" applyProtection="0">
      <alignment horizontal="left" vertical="center" indent="1"/>
    </xf>
    <xf numFmtId="4" fontId="112" fillId="71" borderId="73" applyNumberFormat="0" applyProtection="0">
      <alignment horizontal="left" vertical="center" indent="1"/>
    </xf>
    <xf numFmtId="4" fontId="112" fillId="67" borderId="73" applyNumberFormat="0" applyProtection="0">
      <alignment horizontal="right" vertical="center"/>
    </xf>
    <xf numFmtId="4" fontId="113" fillId="67" borderId="73" applyNumberFormat="0" applyProtection="0">
      <alignment horizontal="right" vertical="center"/>
    </xf>
    <xf numFmtId="0" fontId="24" fillId="56" borderId="73" applyNumberFormat="0" applyProtection="0">
      <alignment horizontal="left" vertical="center" indent="1"/>
    </xf>
    <xf numFmtId="0" fontId="24" fillId="56" borderId="73" applyNumberFormat="0" applyProtection="0">
      <alignment horizontal="left" vertical="center" indent="1"/>
    </xf>
    <xf numFmtId="0" fontId="117" fillId="0" borderId="0"/>
    <xf numFmtId="4" fontId="118" fillId="67" borderId="73" applyNumberFormat="0" applyProtection="0">
      <alignment horizontal="right" vertical="center"/>
    </xf>
    <xf numFmtId="0" fontId="119" fillId="0" borderId="0">
      <alignment horizontal="left" vertical="center" wrapText="1"/>
    </xf>
    <xf numFmtId="0" fontId="24" fillId="0" borderId="0"/>
    <xf numFmtId="0" fontId="23" fillId="0" borderId="0"/>
    <xf numFmtId="0" fontId="120" fillId="0" borderId="0" applyBorder="0" applyProtection="0">
      <alignment vertical="center"/>
    </xf>
    <xf numFmtId="0" fontId="120" fillId="0" borderId="74" applyBorder="0" applyProtection="0">
      <alignment horizontal="right" vertical="center"/>
    </xf>
    <xf numFmtId="0" fontId="121" fillId="72" borderId="0" applyBorder="0" applyProtection="0">
      <alignment horizontal="centerContinuous" vertical="center"/>
    </xf>
    <xf numFmtId="0" fontId="121" fillId="73" borderId="74" applyBorder="0" applyProtection="0">
      <alignment horizontal="centerContinuous" vertical="center"/>
    </xf>
    <xf numFmtId="0" fontId="122" fillId="0" borderId="0"/>
    <xf numFmtId="176" fontId="123" fillId="74" borderId="0">
      <alignment horizontal="right" vertical="top"/>
    </xf>
    <xf numFmtId="38" fontId="123" fillId="74" borderId="0">
      <alignment horizontal="right" vertical="top"/>
    </xf>
    <xf numFmtId="38" fontId="123" fillId="74" borderId="0">
      <alignment horizontal="right" vertical="top"/>
    </xf>
    <xf numFmtId="0" fontId="102" fillId="0" borderId="0"/>
    <xf numFmtId="0" fontId="124" fillId="0" borderId="0" applyFill="0" applyBorder="0" applyProtection="0">
      <alignment horizontal="left"/>
    </xf>
    <xf numFmtId="0" fontId="78" fillId="0" borderId="79" applyFill="0" applyBorder="0" applyProtection="0">
      <alignment horizontal="left" vertical="top"/>
    </xf>
    <xf numFmtId="0" fontId="125" fillId="0" borderId="0">
      <alignment horizontal="centerContinuous"/>
    </xf>
    <xf numFmtId="0" fontId="126" fillId="0" borderId="79" applyFill="0" applyBorder="0" applyProtection="0"/>
    <xf numFmtId="0" fontId="126" fillId="0" borderId="0"/>
    <xf numFmtId="0" fontId="127" fillId="0" borderId="0" applyFill="0" applyBorder="0" applyProtection="0"/>
    <xf numFmtId="0" fontId="128" fillId="0" borderId="0"/>
    <xf numFmtId="0" fontId="129" fillId="0" borderId="0" applyNumberFormat="0" applyFill="0" applyBorder="0" applyAlignment="0" applyProtection="0"/>
    <xf numFmtId="0" fontId="130" fillId="0" borderId="80" applyNumberFormat="0" applyFill="0" applyAlignment="0" applyProtection="0"/>
    <xf numFmtId="0" fontId="131" fillId="0" borderId="57" applyFill="0" applyBorder="0" applyProtection="0">
      <alignment vertical="center"/>
    </xf>
    <xf numFmtId="0" fontId="132" fillId="0" borderId="0">
      <alignment horizontal="fill"/>
    </xf>
    <xf numFmtId="0" fontId="80" fillId="0" borderId="0"/>
    <xf numFmtId="0" fontId="133" fillId="0" borderId="0" applyNumberFormat="0" applyFill="0" applyBorder="0" applyAlignment="0" applyProtection="0"/>
    <xf numFmtId="0" fontId="134" fillId="0" borderId="74" applyBorder="0" applyProtection="0">
      <alignment horizontal="right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83" fontId="37" fillId="0" borderId="54">
      <protection locked="0"/>
    </xf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0" fontId="93" fillId="15" borderId="55" applyNumberFormat="0" applyAlignment="0" applyProtection="0"/>
    <xf numFmtId="3" fontId="135" fillId="0" borderId="0">
      <alignment horizontal="center" vertical="center" textRotation="90" wrapText="1"/>
    </xf>
    <xf numFmtId="208" fontId="37" fillId="0" borderId="40">
      <alignment vertical="top" wrapText="1"/>
    </xf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103" fillId="28" borderId="73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41" fillId="28" borderId="55" applyNumberFormat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09" fontId="138" fillId="0" borderId="40">
      <alignment vertical="top" wrapText="1"/>
    </xf>
    <xf numFmtId="4" fontId="139" fillId="0" borderId="40">
      <alignment horizontal="left" vertical="center"/>
    </xf>
    <xf numFmtId="4" fontId="139" fillId="0" borderId="40"/>
    <xf numFmtId="4" fontId="139" fillId="75" borderId="40"/>
    <xf numFmtId="4" fontId="139" fillId="76" borderId="40"/>
    <xf numFmtId="4" fontId="140" fillId="77" borderId="40"/>
    <xf numFmtId="4" fontId="141" fillId="8" borderId="40"/>
    <xf numFmtId="4" fontId="142" fillId="0" borderId="40">
      <alignment horizontal="center" wrapText="1"/>
    </xf>
    <xf numFmtId="209" fontId="139" fillId="0" borderId="40"/>
    <xf numFmtId="209" fontId="138" fillId="0" borderId="40">
      <alignment horizontal="center" vertical="center" wrapText="1"/>
    </xf>
    <xf numFmtId="209" fontId="138" fillId="0" borderId="40">
      <alignment vertical="top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3" fillId="0" borderId="0" applyBorder="0">
      <alignment horizontal="center" vertical="center" wrapText="1"/>
    </xf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4" fillId="0" borderId="67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5" fillId="0" borderId="68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6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5" fillId="0" borderId="0">
      <alignment vertical="top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0" fontId="146" fillId="0" borderId="0">
      <alignment horizontal="center" vertical="center" wrapText="1"/>
    </xf>
    <xf numFmtId="183" fontId="46" fillId="30" borderId="54"/>
    <xf numFmtId="211" fontId="147" fillId="51" borderId="0">
      <alignment horizontal="right"/>
    </xf>
    <xf numFmtId="49" fontId="148" fillId="0" borderId="0" applyBorder="0">
      <alignment vertical="center"/>
    </xf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0" fontId="130" fillId="0" borderId="80" applyNumberFormat="0" applyFill="0" applyAlignment="0" applyProtection="0"/>
    <xf numFmtId="3" fontId="46" fillId="0" borderId="40" applyBorder="0">
      <alignment vertical="center"/>
    </xf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42" fillId="29" borderId="56" applyNumberFormat="0" applyAlignment="0" applyProtection="0"/>
    <xf numFmtId="0" fontId="1" fillId="0" borderId="0">
      <alignment wrapText="1"/>
    </xf>
    <xf numFmtId="0" fontId="145" fillId="0" borderId="0">
      <alignment horizontal="center" vertical="top" wrapText="1"/>
    </xf>
    <xf numFmtId="0" fontId="149" fillId="0" borderId="0">
      <alignment horizontal="centerContinuous" vertical="center" wrapText="1"/>
    </xf>
    <xf numFmtId="178" fontId="145" fillId="0" borderId="0">
      <alignment horizontal="center" vertical="top"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0" fontId="99" fillId="5" borderId="0" applyFill="0">
      <alignment wrapText="1"/>
    </xf>
    <xf numFmtId="178" fontId="99" fillId="5" borderId="0" applyFill="0">
      <alignment wrapText="1"/>
    </xf>
    <xf numFmtId="170" fontId="150" fillId="5" borderId="40">
      <alignment wrapText="1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4" fontId="151" fillId="0" borderId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49" fontId="135" fillId="0" borderId="40">
      <alignment horizontal="right" vertical="top" wrapText="1"/>
    </xf>
    <xf numFmtId="191" fontId="152" fillId="0" borderId="0">
      <alignment horizontal="right" vertical="top" wrapText="1"/>
    </xf>
    <xf numFmtId="0" fontId="7" fillId="0" borderId="0"/>
    <xf numFmtId="0" fontId="153" fillId="0" borderId="0"/>
    <xf numFmtId="0" fontId="24" fillId="0" borderId="0"/>
    <xf numFmtId="0" fontId="153" fillId="0" borderId="0"/>
    <xf numFmtId="0" fontId="3" fillId="0" borderId="0"/>
    <xf numFmtId="0" fontId="3" fillId="0" borderId="0"/>
    <xf numFmtId="49" fontId="5" fillId="0" borderId="0" applyBorder="0">
      <alignment vertical="top"/>
    </xf>
    <xf numFmtId="0" fontId="154" fillId="0" borderId="0"/>
    <xf numFmtId="0" fontId="6" fillId="0" borderId="0"/>
    <xf numFmtId="0" fontId="6" fillId="0" borderId="0"/>
    <xf numFmtId="212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3" fillId="0" borderId="0"/>
    <xf numFmtId="0" fontId="3" fillId="0" borderId="0"/>
    <xf numFmtId="0" fontId="3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0" fontId="55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1" fontId="156" fillId="0" borderId="40">
      <alignment horizontal="left" vertical="center"/>
    </xf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0" borderId="0" applyFont="0" applyFill="0" applyBorder="0" applyProtection="0">
      <alignment horizontal="center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209" fontId="157" fillId="0" borderId="40">
      <alignment vertical="top"/>
    </xf>
    <xf numFmtId="191" fontId="158" fillId="6" borderId="75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" fillId="55" borderId="72" applyNumberFormat="0" applyFont="0" applyAlignment="0" applyProtection="0"/>
    <xf numFmtId="0" fontId="159" fillId="55" borderId="72" applyNumberFormat="0" applyFont="0" applyAlignment="0" applyProtection="0"/>
    <xf numFmtId="0" fontId="1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1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0" fontId="24" fillId="55" borderId="72" applyNumberFormat="0" applyFont="0" applyAlignment="0" applyProtection="0"/>
    <xf numFmtId="49" fontId="140" fillId="0" borderId="52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60" fillId="0" borderId="40"/>
    <xf numFmtId="0" fontId="1" fillId="0" borderId="40" applyNumberFormat="0" applyFont="0" applyFill="0" applyAlignment="0" applyProtection="0"/>
    <xf numFmtId="3" fontId="161" fillId="78" borderId="52">
      <alignment horizontal="justify" vertical="center"/>
    </xf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95" fillId="0" borderId="70" applyNumberFormat="0" applyFill="0" applyAlignment="0" applyProtection="0"/>
    <xf numFmtId="0" fontId="23" fillId="0" borderId="0"/>
    <xf numFmtId="176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8" fontId="23" fillId="0" borderId="0"/>
    <xf numFmtId="49" fontId="152" fillId="0" borderId="0"/>
    <xf numFmtId="49" fontId="162" fillId="0" borderId="0">
      <alignment vertical="top"/>
    </xf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191" fontId="99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" fontId="5" fillId="5" borderId="0" applyBorder="0">
      <alignment horizontal="right"/>
    </xf>
    <xf numFmtId="4" fontId="5" fillId="5" borderId="0" applyFont="0" applyBorder="0">
      <alignment horizontal="right"/>
    </xf>
    <xf numFmtId="211" fontId="55" fillId="33" borderId="0">
      <alignment horizontal="right"/>
    </xf>
    <xf numFmtId="4" fontId="5" fillId="5" borderId="0" applyBorder="0">
      <alignment horizontal="right"/>
    </xf>
    <xf numFmtId="4" fontId="5" fillId="5" borderId="26" applyBorder="0">
      <alignment horizontal="right"/>
    </xf>
    <xf numFmtId="4" fontId="5" fillId="5" borderId="26" applyBorder="0">
      <alignment horizontal="right"/>
    </xf>
    <xf numFmtId="4" fontId="5" fillId="5" borderId="40" applyFont="0" applyBorder="0">
      <alignment horizontal="right"/>
    </xf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218" fontId="37" fillId="0" borderId="52">
      <alignment vertical="top" wrapText="1"/>
    </xf>
    <xf numFmtId="219" fontId="1" fillId="0" borderId="40" applyFont="0" applyFill="0" applyBorder="0" applyProtection="0">
      <alignment horizontal="center" vertical="center"/>
    </xf>
    <xf numFmtId="3" fontId="1" fillId="0" borderId="0" applyFont="0" applyBorder="0">
      <alignment horizontal="center"/>
    </xf>
    <xf numFmtId="166" fontId="32" fillId="0" borderId="0">
      <protection locked="0"/>
    </xf>
    <xf numFmtId="49" fontId="138" fillId="0" borderId="40">
      <alignment horizontal="center" vertical="center" wrapText="1"/>
    </xf>
    <xf numFmtId="0" fontId="37" fillId="0" borderId="40" applyBorder="0">
      <alignment horizontal="center" vertical="center" wrapText="1"/>
    </xf>
    <xf numFmtId="49" fontId="138" fillId="0" borderId="40">
      <alignment horizontal="center" vertical="center" wrapText="1"/>
    </xf>
    <xf numFmtId="49" fontId="119" fillId="0" borderId="40" applyNumberFormat="0" applyFill="0" applyAlignment="0" applyProtection="0"/>
    <xf numFmtId="170" fontId="1" fillId="0" borderId="0"/>
    <xf numFmtId="0" fontId="24" fillId="0" borderId="0"/>
    <xf numFmtId="0" fontId="24" fillId="0" borderId="0"/>
  </cellStyleXfs>
  <cellXfs count="627">
    <xf numFmtId="0" fontId="0" fillId="0" borderId="0" xfId="0"/>
    <xf numFmtId="0" fontId="2" fillId="0" borderId="0" xfId="1" applyFont="1" applyBorder="1" applyAlignment="1" applyProtection="1">
      <alignment vertical="center"/>
    </xf>
    <xf numFmtId="0" fontId="2" fillId="0" borderId="2" xfId="4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2" xfId="3" applyFont="1" applyBorder="1" applyAlignment="1">
      <alignment horizontal="center" vertical="center" wrapText="1"/>
    </xf>
    <xf numFmtId="168" fontId="2" fillId="2" borderId="2" xfId="3" applyNumberFormat="1" applyFont="1" applyFill="1" applyBorder="1" applyAlignment="1" applyProtection="1">
      <alignment horizontal="right" vertical="center"/>
    </xf>
    <xf numFmtId="168" fontId="2" fillId="3" borderId="2" xfId="3" applyNumberFormat="1" applyFont="1" applyFill="1" applyBorder="1" applyAlignment="1" applyProtection="1">
      <alignment horizontal="right" vertical="center"/>
      <protection locked="0"/>
    </xf>
    <xf numFmtId="168" fontId="2" fillId="3" borderId="2" xfId="1" applyNumberFormat="1" applyFont="1" applyFill="1" applyBorder="1" applyAlignment="1" applyProtection="1">
      <alignment horizontal="right" vertical="center"/>
      <protection locked="0"/>
    </xf>
    <xf numFmtId="168" fontId="2" fillId="3" borderId="2" xfId="5" applyNumberFormat="1" applyFont="1" applyFill="1" applyBorder="1" applyAlignment="1" applyProtection="1">
      <alignment horizontal="right" vertical="center"/>
      <protection locked="0"/>
    </xf>
    <xf numFmtId="168" fontId="2" fillId="3" borderId="2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5" xfId="4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49" fontId="2" fillId="0" borderId="4" xfId="3" applyFont="1" applyBorder="1" applyAlignment="1">
      <alignment vertical="center" wrapText="1"/>
    </xf>
    <xf numFmtId="168" fontId="2" fillId="3" borderId="5" xfId="3" applyNumberFormat="1" applyFont="1" applyFill="1" applyBorder="1" applyAlignment="1" applyProtection="1">
      <alignment horizontal="right" vertical="center"/>
      <protection locked="0"/>
    </xf>
    <xf numFmtId="168" fontId="2" fillId="2" borderId="5" xfId="3" applyNumberFormat="1" applyFont="1" applyFill="1" applyBorder="1" applyAlignment="1" applyProtection="1">
      <alignment horizontal="right" vertical="center"/>
    </xf>
    <xf numFmtId="168" fontId="2" fillId="3" borderId="5" xfId="1" applyNumberFormat="1" applyFont="1" applyFill="1" applyBorder="1" applyAlignment="1" applyProtection="1">
      <alignment horizontal="right" vertical="center"/>
      <protection locked="0"/>
    </xf>
    <xf numFmtId="168" fontId="2" fillId="3" borderId="5" xfId="5" applyNumberFormat="1" applyFont="1" applyFill="1" applyBorder="1" applyAlignment="1" applyProtection="1">
      <alignment horizontal="right" vertical="center"/>
      <protection locked="0"/>
    </xf>
    <xf numFmtId="168" fontId="2" fillId="3" borderId="5" xfId="1" applyNumberFormat="1" applyFont="1" applyFill="1" applyBorder="1" applyAlignment="1" applyProtection="1">
      <alignment horizontal="right" vertical="center" wrapText="1"/>
      <protection locked="0"/>
    </xf>
    <xf numFmtId="168" fontId="2" fillId="2" borderId="8" xfId="3" applyNumberFormat="1" applyFont="1" applyFill="1" applyBorder="1" applyAlignment="1" applyProtection="1">
      <alignment horizontal="right" vertical="center"/>
    </xf>
    <xf numFmtId="168" fontId="2" fillId="3" borderId="8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9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Border="1" applyAlignment="1" applyProtection="1">
      <alignment vertical="center"/>
    </xf>
    <xf numFmtId="0" fontId="2" fillId="0" borderId="2" xfId="4" applyFont="1" applyBorder="1" applyAlignment="1" applyProtection="1">
      <alignment horizontal="center" vertical="center" wrapText="1"/>
    </xf>
    <xf numFmtId="0" fontId="2" fillId="0" borderId="5" xfId="4" applyFont="1" applyBorder="1" applyAlignment="1" applyProtection="1">
      <alignment horizontal="center" vertical="center" wrapText="1"/>
    </xf>
    <xf numFmtId="168" fontId="2" fillId="2" borderId="1" xfId="3" applyNumberFormat="1" applyFont="1" applyFill="1" applyBorder="1" applyAlignment="1" applyProtection="1">
      <alignment horizontal="right" vertical="center"/>
    </xf>
    <xf numFmtId="168" fontId="2" fillId="2" borderId="14" xfId="3" applyNumberFormat="1" applyFont="1" applyFill="1" applyBorder="1" applyAlignment="1" applyProtection="1">
      <alignment horizontal="right" vertical="center"/>
    </xf>
    <xf numFmtId="168" fontId="2" fillId="2" borderId="4" xfId="3" applyNumberFormat="1" applyFont="1" applyFill="1" applyBorder="1" applyAlignment="1" applyProtection="1">
      <alignment horizontal="right" vertical="center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168" fontId="2" fillId="2" borderId="7" xfId="3" applyNumberFormat="1" applyFont="1" applyFill="1" applyBorder="1" applyAlignment="1" applyProtection="1">
      <alignment horizontal="right" vertical="center"/>
    </xf>
    <xf numFmtId="49" fontId="4" fillId="0" borderId="4" xfId="3" applyFont="1" applyBorder="1" applyAlignment="1">
      <alignment vertical="center" wrapText="1"/>
    </xf>
    <xf numFmtId="0" fontId="0" fillId="0" borderId="10" xfId="0" applyBorder="1"/>
    <xf numFmtId="0" fontId="8" fillId="4" borderId="0" xfId="6" applyFont="1" applyFill="1" applyAlignment="1">
      <alignment horizontal="center"/>
    </xf>
    <xf numFmtId="0" fontId="9" fillId="4" borderId="0" xfId="6" applyFont="1" applyFill="1"/>
    <xf numFmtId="0" fontId="10" fillId="4" borderId="0" xfId="6" applyFont="1" applyFill="1"/>
    <xf numFmtId="0" fontId="11" fillId="4" borderId="0" xfId="6" applyFont="1" applyFill="1"/>
    <xf numFmtId="0" fontId="11" fillId="0" borderId="0" xfId="6" applyFont="1"/>
    <xf numFmtId="0" fontId="13" fillId="0" borderId="30" xfId="7" applyFont="1" applyBorder="1">
      <alignment horizontal="center" vertical="center" wrapText="1"/>
    </xf>
    <xf numFmtId="0" fontId="13" fillId="0" borderId="31" xfId="7" applyFont="1" applyBorder="1">
      <alignment horizontal="center" vertical="center" wrapText="1"/>
    </xf>
    <xf numFmtId="0" fontId="13" fillId="0" borderId="32" xfId="7" applyFont="1" applyBorder="1">
      <alignment horizontal="center" vertical="center" wrapText="1"/>
    </xf>
    <xf numFmtId="0" fontId="15" fillId="0" borderId="22" xfId="7" applyFont="1" applyBorder="1">
      <alignment horizontal="center" vertical="center" wrapText="1"/>
    </xf>
    <xf numFmtId="0" fontId="15" fillId="0" borderId="33" xfId="7" applyFont="1" applyBorder="1" applyAlignment="1">
      <alignment horizontal="center" vertical="center" wrapText="1"/>
    </xf>
    <xf numFmtId="0" fontId="15" fillId="0" borderId="34" xfId="7" applyFont="1" applyBorder="1">
      <alignment horizontal="center" vertical="center" wrapText="1"/>
    </xf>
    <xf numFmtId="0" fontId="15" fillId="0" borderId="35" xfId="7" applyFont="1" applyBorder="1">
      <alignment horizontal="center" vertical="center" wrapText="1"/>
    </xf>
    <xf numFmtId="0" fontId="15" fillId="0" borderId="36" xfId="7" applyFont="1" applyBorder="1">
      <alignment horizontal="center" vertical="center" wrapText="1"/>
    </xf>
    <xf numFmtId="0" fontId="15" fillId="0" borderId="37" xfId="6" applyFont="1" applyBorder="1"/>
    <xf numFmtId="0" fontId="15" fillId="0" borderId="37" xfId="6" applyFont="1" applyBorder="1" applyAlignment="1">
      <alignment vertical="top" wrapText="1"/>
    </xf>
    <xf numFmtId="0" fontId="15" fillId="0" borderId="38" xfId="6" applyFont="1" applyBorder="1"/>
    <xf numFmtId="0" fontId="15" fillId="0" borderId="38" xfId="6" applyFont="1" applyBorder="1" applyAlignment="1">
      <alignment vertical="top" wrapText="1"/>
    </xf>
    <xf numFmtId="0" fontId="15" fillId="0" borderId="42" xfId="6" applyFont="1" applyBorder="1" applyAlignment="1">
      <alignment vertical="top" wrapText="1"/>
    </xf>
    <xf numFmtId="14" fontId="15" fillId="0" borderId="38" xfId="6" applyNumberFormat="1" applyFont="1" applyBorder="1"/>
    <xf numFmtId="0" fontId="15" fillId="0" borderId="42" xfId="6" applyFont="1" applyBorder="1"/>
    <xf numFmtId="0" fontId="15" fillId="0" borderId="38" xfId="6" applyFont="1" applyFill="1" applyBorder="1"/>
    <xf numFmtId="0" fontId="15" fillId="0" borderId="45" xfId="6" applyFont="1" applyBorder="1"/>
    <xf numFmtId="0" fontId="15" fillId="0" borderId="45" xfId="6" applyFont="1" applyBorder="1" applyAlignment="1">
      <alignment vertical="top" wrapText="1"/>
    </xf>
    <xf numFmtId="171" fontId="15" fillId="0" borderId="0" xfId="6" applyNumberFormat="1" applyFont="1"/>
    <xf numFmtId="169" fontId="15" fillId="0" borderId="0" xfId="6" applyNumberFormat="1" applyFont="1"/>
    <xf numFmtId="0" fontId="15" fillId="0" borderId="0" xfId="6" applyFont="1"/>
    <xf numFmtId="0" fontId="15" fillId="0" borderId="0" xfId="10" applyFont="1" applyProtection="1">
      <protection locked="0"/>
    </xf>
    <xf numFmtId="0" fontId="18" fillId="0" borderId="0" xfId="6" applyFont="1"/>
    <xf numFmtId="0" fontId="19" fillId="4" borderId="0" xfId="6" applyFont="1" applyFill="1"/>
    <xf numFmtId="0" fontId="13" fillId="0" borderId="26" xfId="10" applyFont="1" applyBorder="1" applyAlignment="1" applyProtection="1">
      <alignment horizontal="center" vertical="center"/>
      <protection locked="0"/>
    </xf>
    <xf numFmtId="49" fontId="13" fillId="4" borderId="27" xfId="10" applyNumberFormat="1" applyFont="1" applyFill="1" applyBorder="1" applyAlignment="1" applyProtection="1">
      <alignment wrapText="1"/>
      <protection locked="0"/>
    </xf>
    <xf numFmtId="0" fontId="13" fillId="0" borderId="27" xfId="7" applyFont="1" applyBorder="1" applyProtection="1">
      <alignment horizontal="center" vertical="center" wrapText="1"/>
      <protection locked="0"/>
    </xf>
    <xf numFmtId="0" fontId="13" fillId="0" borderId="28" xfId="7" applyFont="1" applyBorder="1" applyProtection="1">
      <alignment horizontal="center" vertical="center" wrapText="1"/>
      <protection locked="0"/>
    </xf>
    <xf numFmtId="0" fontId="15" fillId="0" borderId="39" xfId="10" applyFont="1" applyBorder="1" applyProtection="1">
      <protection locked="0"/>
    </xf>
    <xf numFmtId="0" fontId="15" fillId="4" borderId="50" xfId="11" applyFont="1" applyFill="1" applyBorder="1" applyAlignment="1">
      <alignment horizontal="left" vertical="center" wrapText="1" indent="3"/>
    </xf>
    <xf numFmtId="173" fontId="15" fillId="5" borderId="40" xfId="10" applyNumberFormat="1" applyFont="1" applyFill="1" applyBorder="1" applyProtection="1">
      <protection locked="0"/>
    </xf>
    <xf numFmtId="173" fontId="15" fillId="6" borderId="40" xfId="10" applyNumberFormat="1" applyFont="1" applyFill="1" applyBorder="1" applyProtection="1">
      <protection locked="0"/>
    </xf>
    <xf numFmtId="168" fontId="15" fillId="6" borderId="32" xfId="9" applyNumberFormat="1" applyFont="1" applyBorder="1" applyProtection="1">
      <alignment horizontal="right"/>
      <protection locked="0"/>
    </xf>
    <xf numFmtId="0" fontId="19" fillId="4" borderId="0" xfId="6" applyFont="1" applyFill="1" applyBorder="1"/>
    <xf numFmtId="173" fontId="15" fillId="6" borderId="41" xfId="10" applyNumberFormat="1" applyFont="1" applyFill="1" applyBorder="1" applyProtection="1">
      <protection locked="0"/>
    </xf>
    <xf numFmtId="0" fontId="15" fillId="0" borderId="34" xfId="12" applyFont="1" applyFill="1" applyBorder="1" applyAlignment="1" applyProtection="1">
      <alignment horizontal="center"/>
      <protection locked="0"/>
    </xf>
    <xf numFmtId="0" fontId="15" fillId="4" borderId="35" xfId="12" applyFont="1" applyFill="1" applyBorder="1" applyAlignment="1" applyProtection="1">
      <alignment horizontal="left"/>
      <protection locked="0"/>
    </xf>
    <xf numFmtId="173" fontId="15" fillId="5" borderId="35" xfId="12" applyNumberFormat="1" applyFont="1" applyFill="1" applyBorder="1" applyAlignment="1" applyProtection="1">
      <alignment horizontal="right"/>
      <protection locked="0"/>
    </xf>
    <xf numFmtId="0" fontId="15" fillId="4" borderId="0" xfId="12" applyFont="1" applyFill="1" applyBorder="1" applyAlignment="1" applyProtection="1">
      <alignment horizontal="center"/>
      <protection locked="0"/>
    </xf>
    <xf numFmtId="0" fontId="15" fillId="4" borderId="0" xfId="12" applyFont="1" applyFill="1" applyBorder="1" applyAlignment="1" applyProtection="1">
      <alignment horizontal="left"/>
      <protection locked="0"/>
    </xf>
    <xf numFmtId="173" fontId="15" fillId="4" borderId="0" xfId="12" applyNumberFormat="1" applyFont="1" applyFill="1" applyBorder="1" applyAlignment="1" applyProtection="1">
      <alignment horizontal="right"/>
      <protection locked="0"/>
    </xf>
    <xf numFmtId="168" fontId="16" fillId="4" borderId="0" xfId="3" applyNumberFormat="1" applyFont="1" applyFill="1" applyBorder="1" applyAlignment="1" applyProtection="1">
      <alignment horizontal="right" vertical="center"/>
      <protection locked="0"/>
    </xf>
    <xf numFmtId="0" fontId="15" fillId="0" borderId="0" xfId="10" applyFont="1" applyBorder="1" applyProtection="1">
      <protection locked="0"/>
    </xf>
    <xf numFmtId="0" fontId="15" fillId="4" borderId="50" xfId="11" applyFont="1" applyFill="1" applyBorder="1" applyAlignment="1">
      <alignment horizontal="left" vertical="center" wrapText="1" indent="1"/>
    </xf>
    <xf numFmtId="0" fontId="15" fillId="4" borderId="50" xfId="11" applyFont="1" applyFill="1" applyBorder="1" applyAlignment="1">
      <alignment horizontal="left" vertical="center" wrapText="1"/>
    </xf>
    <xf numFmtId="173" fontId="15" fillId="5" borderId="35" xfId="10" applyNumberFormat="1" applyFont="1" applyFill="1" applyBorder="1" applyAlignment="1" applyProtection="1">
      <protection locked="0"/>
    </xf>
    <xf numFmtId="0" fontId="15" fillId="4" borderId="0" xfId="10" applyFont="1" applyFill="1" applyProtection="1">
      <protection locked="0"/>
    </xf>
    <xf numFmtId="0" fontId="15" fillId="4" borderId="40" xfId="10" applyFont="1" applyFill="1" applyBorder="1" applyProtection="1">
      <protection locked="0"/>
    </xf>
    <xf numFmtId="168" fontId="15" fillId="6" borderId="40" xfId="9" applyNumberFormat="1" applyFont="1" applyBorder="1" applyProtection="1">
      <alignment horizontal="right"/>
      <protection locked="0"/>
    </xf>
    <xf numFmtId="168" fontId="15" fillId="6" borderId="41" xfId="9" applyNumberFormat="1" applyFont="1" applyBorder="1" applyProtection="1">
      <alignment horizontal="right"/>
      <protection locked="0"/>
    </xf>
    <xf numFmtId="0" fontId="15" fillId="4" borderId="31" xfId="10" applyFont="1" applyFill="1" applyBorder="1" applyProtection="1">
      <protection locked="0"/>
    </xf>
    <xf numFmtId="49" fontId="16" fillId="4" borderId="0" xfId="3" applyFont="1" applyFill="1" applyBorder="1" applyAlignment="1">
      <alignment horizontal="center" vertical="center"/>
    </xf>
    <xf numFmtId="49" fontId="16" fillId="4" borderId="0" xfId="3" applyFont="1" applyFill="1" applyBorder="1" applyAlignment="1">
      <alignment vertical="center" wrapText="1"/>
    </xf>
    <xf numFmtId="49" fontId="16" fillId="4" borderId="0" xfId="3" applyFont="1" applyFill="1" applyBorder="1" applyAlignment="1">
      <alignment horizontal="center" vertical="center" wrapText="1"/>
    </xf>
    <xf numFmtId="168" fontId="16" fillId="4" borderId="0" xfId="3" applyNumberFormat="1" applyFont="1" applyFill="1" applyBorder="1" applyAlignment="1" applyProtection="1">
      <alignment horizontal="right" vertical="center"/>
    </xf>
    <xf numFmtId="49" fontId="22" fillId="4" borderId="0" xfId="3" applyFont="1" applyFill="1" applyBorder="1" applyAlignment="1">
      <alignment vertical="center" wrapText="1"/>
    </xf>
    <xf numFmtId="49" fontId="22" fillId="4" borderId="0" xfId="3" applyFont="1" applyFill="1" applyBorder="1" applyAlignment="1">
      <alignment horizontal="center" vertical="center"/>
    </xf>
    <xf numFmtId="168" fontId="16" fillId="4" borderId="0" xfId="1" applyNumberFormat="1" applyFont="1" applyFill="1" applyBorder="1" applyAlignment="1" applyProtection="1">
      <alignment horizontal="right" vertical="center"/>
      <protection locked="0"/>
    </xf>
    <xf numFmtId="168" fontId="16" fillId="4" borderId="0" xfId="5" applyNumberFormat="1" applyFont="1" applyFill="1" applyBorder="1" applyAlignment="1" applyProtection="1">
      <alignment horizontal="right" vertical="center"/>
      <protection locked="0"/>
    </xf>
    <xf numFmtId="168" fontId="16" fillId="4" borderId="0" xfId="1" applyNumberFormat="1" applyFont="1" applyFill="1" applyBorder="1" applyAlignment="1" applyProtection="1">
      <alignment horizontal="right" vertical="center" wrapText="1"/>
      <protection locked="0"/>
    </xf>
    <xf numFmtId="0" fontId="11" fillId="4" borderId="0" xfId="6" applyFont="1" applyFill="1" applyBorder="1"/>
    <xf numFmtId="0" fontId="15" fillId="0" borderId="87" xfId="6" applyFont="1" applyBorder="1"/>
    <xf numFmtId="0" fontId="15" fillId="0" borderId="88" xfId="6" applyFont="1" applyBorder="1"/>
    <xf numFmtId="14" fontId="15" fillId="0" borderId="88" xfId="6" applyNumberFormat="1" applyFont="1" applyBorder="1"/>
    <xf numFmtId="0" fontId="15" fillId="0" borderId="89" xfId="6" applyFont="1" applyBorder="1"/>
    <xf numFmtId="0" fontId="15" fillId="0" borderId="88" xfId="6" applyFont="1" applyFill="1" applyBorder="1"/>
    <xf numFmtId="0" fontId="15" fillId="0" borderId="90" xfId="6" applyFont="1" applyBorder="1"/>
    <xf numFmtId="172" fontId="15" fillId="4" borderId="0" xfId="9" applyNumberFormat="1" applyFont="1" applyFill="1" applyBorder="1" applyAlignment="1">
      <alignment horizontal="center"/>
    </xf>
    <xf numFmtId="172" fontId="15" fillId="4" borderId="0" xfId="9" applyNumberFormat="1" applyFont="1" applyFill="1" applyBorder="1">
      <alignment horizontal="right"/>
    </xf>
    <xf numFmtId="0" fontId="163" fillId="0" borderId="0" xfId="0" applyFont="1"/>
    <xf numFmtId="0" fontId="13" fillId="0" borderId="51" xfId="7" applyFont="1" applyBorder="1">
      <alignment horizontal="center" vertical="center" wrapText="1"/>
    </xf>
    <xf numFmtId="0" fontId="13" fillId="0" borderId="48" xfId="7" applyFont="1" applyBorder="1">
      <alignment horizontal="center" vertical="center" wrapText="1"/>
    </xf>
    <xf numFmtId="0" fontId="13" fillId="0" borderId="46" xfId="7" applyFont="1" applyBorder="1">
      <alignment horizontal="center" vertical="center" wrapText="1"/>
    </xf>
    <xf numFmtId="0" fontId="0" fillId="4" borderId="0" xfId="0" applyFill="1"/>
    <xf numFmtId="49" fontId="2" fillId="4" borderId="0" xfId="3" applyFont="1" applyFill="1" applyBorder="1" applyAlignment="1">
      <alignment vertical="center" wrapText="1"/>
    </xf>
    <xf numFmtId="49" fontId="2" fillId="4" borderId="0" xfId="3" applyFont="1" applyFill="1" applyBorder="1" applyAlignment="1">
      <alignment horizontal="center" vertical="center" wrapText="1"/>
    </xf>
    <xf numFmtId="168" fontId="2" fillId="4" borderId="0" xfId="3" applyNumberFormat="1" applyFont="1" applyFill="1" applyBorder="1" applyAlignment="1" applyProtection="1">
      <alignment horizontal="right" vertical="center"/>
    </xf>
    <xf numFmtId="168" fontId="2" fillId="4" borderId="0" xfId="1" applyNumberFormat="1" applyFont="1" applyFill="1" applyBorder="1" applyAlignment="1" applyProtection="1">
      <alignment horizontal="right" vertical="center" wrapText="1"/>
      <protection locked="0"/>
    </xf>
    <xf numFmtId="168" fontId="2" fillId="4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4" xfId="3" applyFont="1" applyBorder="1" applyAlignment="1">
      <alignment horizontal="center" vertical="center"/>
    </xf>
    <xf numFmtId="49" fontId="4" fillId="0" borderId="2" xfId="3" applyFont="1" applyBorder="1" applyAlignment="1">
      <alignment horizontal="center" vertical="center"/>
    </xf>
    <xf numFmtId="168" fontId="15" fillId="4" borderId="49" xfId="9" applyNumberFormat="1" applyFont="1" applyFill="1" applyBorder="1" applyAlignment="1">
      <alignment horizontal="center"/>
    </xf>
    <xf numFmtId="168" fontId="15" fillId="4" borderId="49" xfId="9" applyNumberFormat="1" applyFont="1" applyFill="1" applyBorder="1">
      <alignment horizontal="right"/>
    </xf>
    <xf numFmtId="168" fontId="15" fillId="0" borderId="0" xfId="6" applyNumberFormat="1" applyFont="1"/>
    <xf numFmtId="0" fontId="19" fillId="0" borderId="0" xfId="0" applyFont="1"/>
    <xf numFmtId="2" fontId="165" fillId="6" borderId="40" xfId="9" applyNumberFormat="1" applyFont="1" applyBorder="1">
      <alignment horizontal="right"/>
    </xf>
    <xf numFmtId="168" fontId="169" fillId="3" borderId="2" xfId="3" applyNumberFormat="1" applyFont="1" applyFill="1" applyBorder="1" applyAlignment="1" applyProtection="1">
      <alignment horizontal="right" vertical="center"/>
      <protection locked="0"/>
    </xf>
    <xf numFmtId="168" fontId="169" fillId="3" borderId="5" xfId="3" applyNumberFormat="1" applyFont="1" applyFill="1" applyBorder="1" applyAlignment="1" applyProtection="1">
      <alignment horizontal="right" vertical="center"/>
      <protection locked="0"/>
    </xf>
    <xf numFmtId="168" fontId="169" fillId="3" borderId="8" xfId="3" applyNumberFormat="1" applyFont="1" applyFill="1" applyBorder="1" applyAlignment="1" applyProtection="1">
      <alignment horizontal="right" vertical="center"/>
      <protection locked="0"/>
    </xf>
    <xf numFmtId="168" fontId="169" fillId="3" borderId="9" xfId="3" applyNumberFormat="1" applyFont="1" applyFill="1" applyBorder="1" applyAlignment="1" applyProtection="1">
      <alignment horizontal="right" vertical="center"/>
      <protection locked="0"/>
    </xf>
    <xf numFmtId="0" fontId="170" fillId="0" borderId="0" xfId="0" applyFont="1"/>
    <xf numFmtId="0" fontId="1" fillId="0" borderId="0" xfId="10" applyFont="1" applyProtection="1">
      <protection locked="0"/>
    </xf>
    <xf numFmtId="0" fontId="17" fillId="0" borderId="0" xfId="0" applyFont="1"/>
    <xf numFmtId="191" fontId="16" fillId="7" borderId="40" xfId="3" applyNumberFormat="1" applyFont="1" applyFill="1" applyBorder="1" applyAlignment="1" applyProtection="1">
      <alignment horizontal="right" vertical="center"/>
      <protection locked="0"/>
    </xf>
    <xf numFmtId="191" fontId="15" fillId="7" borderId="40" xfId="8" applyNumberFormat="1" applyFont="1" applyFill="1" applyBorder="1" applyAlignment="1"/>
    <xf numFmtId="191" fontId="15" fillId="6" borderId="40" xfId="8" applyNumberFormat="1" applyFont="1" applyFill="1" applyBorder="1">
      <alignment horizontal="right"/>
    </xf>
    <xf numFmtId="191" fontId="15" fillId="5" borderId="26" xfId="8" applyNumberFormat="1" applyFont="1" applyBorder="1" applyAlignment="1">
      <alignment horizontal="center"/>
    </xf>
    <xf numFmtId="191" fontId="15" fillId="5" borderId="27" xfId="8" applyNumberFormat="1" applyFont="1" applyBorder="1" applyAlignment="1">
      <alignment horizontal="center"/>
    </xf>
    <xf numFmtId="191" fontId="15" fillId="5" borderId="28" xfId="8" applyNumberFormat="1" applyFont="1" applyBorder="1" applyAlignment="1">
      <alignment horizontal="center"/>
    </xf>
    <xf numFmtId="191" fontId="15" fillId="0" borderId="39" xfId="6" applyNumberFormat="1" applyFont="1" applyBorder="1" applyAlignment="1">
      <alignment horizontal="center"/>
    </xf>
    <xf numFmtId="191" fontId="15" fillId="0" borderId="40" xfId="8" applyNumberFormat="1" applyFont="1" applyFill="1" applyBorder="1" applyAlignment="1">
      <alignment horizontal="center"/>
    </xf>
    <xf numFmtId="191" fontId="15" fillId="5" borderId="40" xfId="8" applyNumberFormat="1" applyFont="1" applyBorder="1" applyAlignment="1">
      <alignment horizontal="center"/>
    </xf>
    <xf numFmtId="191" fontId="15" fillId="5" borderId="41" xfId="8" applyNumberFormat="1" applyFont="1" applyBorder="1" applyAlignment="1">
      <alignment horizontal="center"/>
    </xf>
    <xf numFmtId="191" fontId="15" fillId="0" borderId="40" xfId="6" applyNumberFormat="1" applyFont="1" applyBorder="1" applyAlignment="1">
      <alignment horizontal="center"/>
    </xf>
    <xf numFmtId="191" fontId="15" fillId="0" borderId="41" xfId="6" applyNumberFormat="1" applyFont="1" applyBorder="1" applyAlignment="1">
      <alignment horizontal="center"/>
    </xf>
    <xf numFmtId="191" fontId="15" fillId="0" borderId="40" xfId="9" applyNumberFormat="1" applyFont="1" applyFill="1" applyBorder="1" applyAlignment="1">
      <alignment horizontal="center"/>
    </xf>
    <xf numFmtId="191" fontId="15" fillId="6" borderId="40" xfId="9" applyNumberFormat="1" applyFont="1" applyBorder="1">
      <alignment horizontal="right"/>
    </xf>
    <xf numFmtId="191" fontId="15" fillId="5" borderId="40" xfId="9" applyNumberFormat="1" applyFont="1" applyFill="1" applyBorder="1">
      <alignment horizontal="right"/>
    </xf>
    <xf numFmtId="191" fontId="15" fillId="0" borderId="41" xfId="9" applyNumberFormat="1" applyFont="1" applyFill="1" applyBorder="1">
      <alignment horizontal="right"/>
    </xf>
    <xf numFmtId="191" fontId="15" fillId="5" borderId="41" xfId="9" applyNumberFormat="1" applyFont="1" applyFill="1" applyBorder="1">
      <alignment horizontal="right"/>
    </xf>
    <xf numFmtId="191" fontId="15" fillId="5" borderId="39" xfId="8" applyNumberFormat="1" applyFont="1" applyBorder="1" applyAlignment="1">
      <alignment horizontal="center"/>
    </xf>
    <xf numFmtId="191" fontId="15" fillId="6" borderId="40" xfId="9" applyNumberFormat="1" applyFont="1" applyFill="1" applyBorder="1" applyAlignment="1">
      <alignment horizontal="center"/>
    </xf>
    <xf numFmtId="191" fontId="15" fillId="6" borderId="41" xfId="9" applyNumberFormat="1" applyFont="1" applyFill="1" applyBorder="1">
      <alignment horizontal="right"/>
    </xf>
    <xf numFmtId="191" fontId="15" fillId="7" borderId="40" xfId="9" applyNumberFormat="1" applyFont="1" applyFill="1" applyBorder="1" applyAlignment="1"/>
    <xf numFmtId="191" fontId="15" fillId="7" borderId="41" xfId="9" applyNumberFormat="1" applyFont="1" applyFill="1" applyBorder="1" applyAlignment="1"/>
    <xf numFmtId="191" fontId="16" fillId="7" borderId="41" xfId="3" applyNumberFormat="1" applyFont="1" applyFill="1" applyBorder="1" applyAlignment="1" applyProtection="1">
      <alignment horizontal="right" vertical="center"/>
      <protection locked="0"/>
    </xf>
    <xf numFmtId="191" fontId="165" fillId="6" borderId="40" xfId="9" applyNumberFormat="1" applyFont="1" applyFill="1" applyBorder="1">
      <alignment horizontal="right"/>
    </xf>
    <xf numFmtId="191" fontId="165" fillId="6" borderId="93" xfId="9" applyNumberFormat="1" applyFont="1" applyFill="1" applyBorder="1">
      <alignment horizontal="right"/>
    </xf>
    <xf numFmtId="191" fontId="15" fillId="7" borderId="41" xfId="8" applyNumberFormat="1" applyFont="1" applyFill="1" applyBorder="1" applyAlignment="1"/>
    <xf numFmtId="191" fontId="15" fillId="5" borderId="39" xfId="8" applyNumberFormat="1" applyFont="1" applyBorder="1" applyAlignment="1">
      <alignment horizontal="center" vertical="center"/>
    </xf>
    <xf numFmtId="191" fontId="15" fillId="5" borderId="40" xfId="8" applyNumberFormat="1" applyFont="1" applyFill="1" applyBorder="1" applyAlignment="1">
      <alignment horizontal="center" vertical="center"/>
    </xf>
    <xf numFmtId="191" fontId="15" fillId="5" borderId="41" xfId="8" applyNumberFormat="1" applyFont="1" applyFill="1" applyBorder="1" applyAlignment="1">
      <alignment horizontal="center" vertical="center"/>
    </xf>
    <xf numFmtId="191" fontId="15" fillId="6" borderId="41" xfId="8" applyNumberFormat="1" applyFont="1" applyFill="1" applyBorder="1">
      <alignment horizontal="right"/>
    </xf>
    <xf numFmtId="191" fontId="15" fillId="5" borderId="40" xfId="8" applyNumberFormat="1" applyFont="1" applyBorder="1">
      <alignment horizontal="right"/>
    </xf>
    <xf numFmtId="191" fontId="15" fillId="5" borderId="41" xfId="8" applyNumberFormat="1" applyFont="1" applyBorder="1">
      <alignment horizontal="right"/>
    </xf>
    <xf numFmtId="191" fontId="165" fillId="6" borderId="31" xfId="9" applyNumberFormat="1" applyFont="1" applyBorder="1">
      <alignment horizontal="right"/>
    </xf>
    <xf numFmtId="191" fontId="165" fillId="6" borderId="32" xfId="9" applyNumberFormat="1" applyFont="1" applyBorder="1">
      <alignment horizontal="right"/>
    </xf>
    <xf numFmtId="191" fontId="15" fillId="6" borderId="41" xfId="9" applyNumberFormat="1" applyFont="1" applyBorder="1">
      <alignment horizontal="right"/>
    </xf>
    <xf numFmtId="191" fontId="15" fillId="6" borderId="43" xfId="9" applyNumberFormat="1" applyFont="1" applyBorder="1">
      <alignment horizontal="right"/>
    </xf>
    <xf numFmtId="191" fontId="15" fillId="6" borderId="32" xfId="9" applyNumberFormat="1" applyFont="1" applyBorder="1">
      <alignment horizontal="right"/>
    </xf>
    <xf numFmtId="191" fontId="15" fillId="5" borderId="46" xfId="8" applyNumberFormat="1" applyFont="1" applyBorder="1" applyAlignment="1">
      <alignment horizontal="center"/>
    </xf>
    <xf numFmtId="191" fontId="165" fillId="6" borderId="47" xfId="9" applyNumberFormat="1" applyFont="1" applyBorder="1">
      <alignment horizontal="right"/>
    </xf>
    <xf numFmtId="2" fontId="15" fillId="5" borderId="39" xfId="8" applyNumberFormat="1" applyFont="1" applyBorder="1" applyAlignment="1">
      <alignment horizontal="center" vertical="center"/>
    </xf>
    <xf numFmtId="2" fontId="15" fillId="5" borderId="40" xfId="8" applyNumberFormat="1" applyFont="1" applyFill="1" applyBorder="1" applyAlignment="1">
      <alignment horizontal="center" vertical="center"/>
    </xf>
    <xf numFmtId="2" fontId="15" fillId="5" borderId="41" xfId="8" applyNumberFormat="1" applyFont="1" applyFill="1" applyBorder="1" applyAlignment="1">
      <alignment horizontal="center" vertical="center"/>
    </xf>
    <xf numFmtId="191" fontId="165" fillId="6" borderId="40" xfId="9" applyNumberFormat="1" applyFont="1" applyBorder="1">
      <alignment horizontal="right"/>
    </xf>
    <xf numFmtId="191" fontId="15" fillId="5" borderId="93" xfId="9" applyNumberFormat="1" applyFont="1" applyFill="1" applyBorder="1">
      <alignment horizontal="right"/>
    </xf>
    <xf numFmtId="191" fontId="165" fillId="5" borderId="26" xfId="8" applyNumberFormat="1" applyFont="1" applyBorder="1" applyAlignment="1">
      <alignment horizontal="center"/>
    </xf>
    <xf numFmtId="191" fontId="165" fillId="5" borderId="27" xfId="8" applyNumberFormat="1" applyFont="1" applyBorder="1" applyAlignment="1">
      <alignment horizontal="center"/>
    </xf>
    <xf numFmtId="191" fontId="165" fillId="5" borderId="28" xfId="8" applyNumberFormat="1" applyFont="1" applyBorder="1" applyAlignment="1">
      <alignment horizontal="center"/>
    </xf>
    <xf numFmtId="191" fontId="165" fillId="0" borderId="39" xfId="6" applyNumberFormat="1" applyFont="1" applyBorder="1" applyAlignment="1">
      <alignment horizontal="center"/>
    </xf>
    <xf numFmtId="191" fontId="165" fillId="0" borderId="40" xfId="8" applyNumberFormat="1" applyFont="1" applyFill="1" applyBorder="1" applyAlignment="1">
      <alignment horizontal="center"/>
    </xf>
    <xf numFmtId="191" fontId="165" fillId="5" borderId="40" xfId="8" applyNumberFormat="1" applyFont="1" applyBorder="1" applyAlignment="1">
      <alignment horizontal="center"/>
    </xf>
    <xf numFmtId="191" fontId="165" fillId="5" borderId="41" xfId="8" applyNumberFormat="1" applyFont="1" applyBorder="1" applyAlignment="1">
      <alignment horizontal="center"/>
    </xf>
    <xf numFmtId="191" fontId="165" fillId="0" borderId="40" xfId="6" applyNumberFormat="1" applyFont="1" applyBorder="1" applyAlignment="1">
      <alignment horizontal="center"/>
    </xf>
    <xf numFmtId="191" fontId="165" fillId="0" borderId="41" xfId="6" applyNumberFormat="1" applyFont="1" applyBorder="1" applyAlignment="1">
      <alignment horizontal="center"/>
    </xf>
    <xf numFmtId="191" fontId="165" fillId="0" borderId="40" xfId="9" applyNumberFormat="1" applyFont="1" applyFill="1" applyBorder="1" applyAlignment="1">
      <alignment horizontal="center"/>
    </xf>
    <xf numFmtId="191" fontId="165" fillId="5" borderId="40" xfId="9" applyNumberFormat="1" applyFont="1" applyFill="1" applyBorder="1">
      <alignment horizontal="right"/>
    </xf>
    <xf numFmtId="191" fontId="165" fillId="0" borderId="41" xfId="9" applyNumberFormat="1" applyFont="1" applyFill="1" applyBorder="1">
      <alignment horizontal="right"/>
    </xf>
    <xf numFmtId="191" fontId="165" fillId="5" borderId="41" xfId="9" applyNumberFormat="1" applyFont="1" applyFill="1" applyBorder="1">
      <alignment horizontal="right"/>
    </xf>
    <xf numFmtId="191" fontId="165" fillId="5" borderId="39" xfId="8" applyNumberFormat="1" applyFont="1" applyBorder="1" applyAlignment="1">
      <alignment horizontal="center"/>
    </xf>
    <xf numFmtId="191" fontId="165" fillId="79" borderId="40" xfId="9" applyNumberFormat="1" applyFont="1" applyFill="1" applyBorder="1" applyAlignment="1">
      <alignment horizontal="center"/>
    </xf>
    <xf numFmtId="191" fontId="165" fillId="6" borderId="40" xfId="9" applyNumberFormat="1" applyFont="1" applyFill="1" applyBorder="1" applyAlignment="1">
      <alignment horizontal="right"/>
    </xf>
    <xf numFmtId="191" fontId="165" fillId="7" borderId="40" xfId="9" applyNumberFormat="1" applyFont="1" applyFill="1" applyBorder="1" applyAlignment="1">
      <alignment horizontal="right"/>
    </xf>
    <xf numFmtId="191" fontId="165" fillId="7" borderId="40" xfId="3" applyNumberFormat="1" applyFont="1" applyFill="1" applyBorder="1" applyAlignment="1" applyProtection="1">
      <alignment horizontal="right" vertical="center"/>
      <protection locked="0"/>
    </xf>
    <xf numFmtId="191" fontId="165" fillId="7" borderId="40" xfId="8" applyNumberFormat="1" applyFont="1" applyFill="1" applyBorder="1" applyAlignment="1"/>
    <xf numFmtId="191" fontId="165" fillId="5" borderId="39" xfId="8" applyNumberFormat="1" applyFont="1" applyBorder="1" applyAlignment="1">
      <alignment horizontal="center" vertical="center"/>
    </xf>
    <xf numFmtId="191" fontId="165" fillId="5" borderId="40" xfId="8" applyNumberFormat="1" applyFont="1" applyFill="1" applyBorder="1" applyAlignment="1">
      <alignment horizontal="center" vertical="center"/>
    </xf>
    <xf numFmtId="191" fontId="165" fillId="5" borderId="41" xfId="8" applyNumberFormat="1" applyFont="1" applyFill="1" applyBorder="1" applyAlignment="1">
      <alignment horizontal="center" vertical="center"/>
    </xf>
    <xf numFmtId="191" fontId="165" fillId="6" borderId="40" xfId="8" applyNumberFormat="1" applyFont="1" applyFill="1" applyBorder="1">
      <alignment horizontal="right"/>
    </xf>
    <xf numFmtId="191" fontId="165" fillId="5" borderId="40" xfId="8" applyNumberFormat="1" applyFont="1" applyBorder="1">
      <alignment horizontal="right"/>
    </xf>
    <xf numFmtId="191" fontId="165" fillId="5" borderId="41" xfId="8" applyNumberFormat="1" applyFont="1" applyBorder="1">
      <alignment horizontal="right"/>
    </xf>
    <xf numFmtId="191" fontId="165" fillId="6" borderId="43" xfId="9" applyNumberFormat="1" applyFont="1" applyBorder="1">
      <alignment horizontal="right"/>
    </xf>
    <xf numFmtId="191" fontId="165" fillId="5" borderId="46" xfId="8" applyNumberFormat="1" applyFont="1" applyBorder="1" applyAlignment="1">
      <alignment horizontal="center"/>
    </xf>
    <xf numFmtId="191" fontId="15" fillId="0" borderId="0" xfId="6" applyNumberFormat="1" applyFont="1"/>
    <xf numFmtId="191" fontId="15" fillId="4" borderId="49" xfId="9" applyNumberFormat="1" applyFont="1" applyFill="1" applyBorder="1" applyAlignment="1">
      <alignment horizontal="center"/>
    </xf>
    <xf numFmtId="191" fontId="15" fillId="4" borderId="49" xfId="9" applyNumberFormat="1" applyFont="1" applyFill="1" applyBorder="1">
      <alignment horizontal="right"/>
    </xf>
    <xf numFmtId="191" fontId="165" fillId="5" borderId="93" xfId="9" applyNumberFormat="1" applyFont="1" applyFill="1" applyBorder="1">
      <alignment horizontal="right"/>
    </xf>
    <xf numFmtId="191" fontId="165" fillId="6" borderId="41" xfId="9" applyNumberFormat="1" applyFont="1" applyBorder="1">
      <alignment horizontal="right"/>
    </xf>
    <xf numFmtId="191" fontId="165" fillId="6" borderId="51" xfId="9" applyNumberFormat="1" applyFont="1" applyBorder="1">
      <alignment horizontal="right"/>
    </xf>
    <xf numFmtId="191" fontId="165" fillId="6" borderId="48" xfId="9" applyNumberFormat="1" applyFont="1" applyBorder="1">
      <alignment horizontal="right"/>
    </xf>
    <xf numFmtId="191" fontId="168" fillId="5" borderId="91" xfId="8" applyNumberFormat="1" applyFont="1" applyBorder="1" applyAlignment="1">
      <alignment horizontal="center"/>
    </xf>
    <xf numFmtId="191" fontId="168" fillId="7" borderId="49" xfId="8" applyNumberFormat="1" applyFont="1" applyFill="1" applyBorder="1" applyAlignment="1"/>
    <xf numFmtId="191" fontId="168" fillId="5" borderId="26" xfId="8" applyNumberFormat="1" applyFont="1" applyBorder="1" applyAlignment="1">
      <alignment horizontal="center"/>
    </xf>
    <xf numFmtId="191" fontId="168" fillId="7" borderId="27" xfId="8" applyNumberFormat="1" applyFont="1" applyFill="1" applyBorder="1" applyAlignment="1"/>
    <xf numFmtId="191" fontId="168" fillId="7" borderId="28" xfId="8" applyNumberFormat="1" applyFont="1" applyFill="1" applyBorder="1" applyAlignment="1"/>
    <xf numFmtId="191" fontId="168" fillId="5" borderId="39" xfId="8" applyNumberFormat="1" applyFont="1" applyBorder="1" applyAlignment="1">
      <alignment horizontal="center"/>
    </xf>
    <xf numFmtId="191" fontId="168" fillId="7" borderId="40" xfId="8" applyNumberFormat="1" applyFont="1" applyFill="1" applyBorder="1" applyAlignment="1"/>
    <xf numFmtId="191" fontId="168" fillId="7" borderId="41" xfId="8" applyNumberFormat="1" applyFont="1" applyFill="1" applyBorder="1" applyAlignment="1"/>
    <xf numFmtId="191" fontId="168" fillId="6" borderId="40" xfId="8" applyNumberFormat="1" applyFont="1" applyFill="1" applyBorder="1">
      <alignment horizontal="right"/>
    </xf>
    <xf numFmtId="191" fontId="168" fillId="6" borderId="41" xfId="8" applyNumberFormat="1" applyFont="1" applyFill="1" applyBorder="1">
      <alignment horizontal="right"/>
    </xf>
    <xf numFmtId="191" fontId="168" fillId="5" borderId="46" xfId="8" applyNumberFormat="1" applyFont="1" applyBorder="1" applyAlignment="1">
      <alignment horizontal="center"/>
    </xf>
    <xf numFmtId="191" fontId="168" fillId="6" borderId="51" xfId="8" applyNumberFormat="1" applyFont="1" applyFill="1" applyBorder="1">
      <alignment horizontal="right"/>
    </xf>
    <xf numFmtId="191" fontId="168" fillId="6" borderId="48" xfId="8" applyNumberFormat="1" applyFont="1" applyFill="1" applyBorder="1">
      <alignment horizontal="right"/>
    </xf>
    <xf numFmtId="191" fontId="0" fillId="0" borderId="0" xfId="0" applyNumberFormat="1"/>
    <xf numFmtId="1" fontId="15" fillId="5" borderId="40" xfId="10" applyNumberFormat="1" applyFont="1" applyFill="1" applyBorder="1" applyProtection="1">
      <protection locked="0"/>
    </xf>
    <xf numFmtId="3" fontId="15" fillId="5" borderId="35" xfId="10" applyNumberFormat="1" applyFont="1" applyFill="1" applyBorder="1" applyAlignment="1" applyProtection="1">
      <protection locked="0"/>
    </xf>
    <xf numFmtId="3" fontId="15" fillId="5" borderId="40" xfId="10" applyNumberFormat="1" applyFont="1" applyFill="1" applyBorder="1" applyProtection="1">
      <protection locked="0"/>
    </xf>
    <xf numFmtId="3" fontId="17" fillId="0" borderId="0" xfId="0" applyNumberFormat="1" applyFont="1"/>
    <xf numFmtId="1" fontId="15" fillId="5" borderId="35" xfId="10" applyNumberFormat="1" applyFont="1" applyFill="1" applyBorder="1" applyAlignment="1" applyProtection="1">
      <protection locked="0"/>
    </xf>
    <xf numFmtId="1" fontId="165" fillId="6" borderId="40" xfId="9" applyNumberFormat="1" applyFont="1" applyBorder="1">
      <alignment horizontal="right"/>
    </xf>
    <xf numFmtId="1" fontId="17" fillId="0" borderId="0" xfId="0" applyNumberFormat="1" applyFont="1"/>
    <xf numFmtId="3" fontId="165" fillId="6" borderId="40" xfId="9" applyNumberFormat="1" applyFont="1" applyBorder="1">
      <alignment horizontal="right"/>
    </xf>
    <xf numFmtId="219" fontId="15" fillId="4" borderId="49" xfId="9" applyNumberFormat="1" applyFont="1" applyFill="1" applyBorder="1">
      <alignment horizontal="right"/>
    </xf>
    <xf numFmtId="1" fontId="16" fillId="4" borderId="0" xfId="3" applyNumberFormat="1" applyFont="1" applyFill="1" applyBorder="1" applyAlignment="1" applyProtection="1">
      <alignment horizontal="right" vertical="center"/>
      <protection locked="0"/>
    </xf>
    <xf numFmtId="1" fontId="13" fillId="0" borderId="27" xfId="7" applyNumberFormat="1" applyFont="1" applyBorder="1" applyProtection="1">
      <alignment horizontal="center" vertical="center" wrapText="1"/>
      <protection locked="0"/>
    </xf>
    <xf numFmtId="219" fontId="165" fillId="6" borderId="40" xfId="9" applyNumberFormat="1" applyFont="1" applyBorder="1">
      <alignment horizontal="right"/>
    </xf>
    <xf numFmtId="219" fontId="165" fillId="6" borderId="31" xfId="9" applyNumberFormat="1" applyFont="1" applyBorder="1">
      <alignment horizontal="right"/>
    </xf>
    <xf numFmtId="219" fontId="15" fillId="5" borderId="40" xfId="8" applyNumberFormat="1" applyFont="1" applyBorder="1">
      <alignment horizontal="right"/>
    </xf>
    <xf numFmtId="3" fontId="2" fillId="2" borderId="2" xfId="3" applyNumberFormat="1" applyFont="1" applyFill="1" applyBorder="1" applyAlignment="1" applyProtection="1">
      <alignment horizontal="right" vertical="center"/>
    </xf>
    <xf numFmtId="4" fontId="0" fillId="0" borderId="0" xfId="0" applyNumberFormat="1" applyBorder="1"/>
    <xf numFmtId="219" fontId="15" fillId="6" borderId="40" xfId="10" applyNumberFormat="1" applyFont="1" applyFill="1" applyBorder="1" applyProtection="1">
      <protection locked="0"/>
    </xf>
    <xf numFmtId="191" fontId="15" fillId="6" borderId="40" xfId="10" applyNumberFormat="1" applyFont="1" applyFill="1" applyBorder="1" applyProtection="1">
      <protection locked="0"/>
    </xf>
    <xf numFmtId="191" fontId="165" fillId="5" borderId="85" xfId="8" applyNumberFormat="1" applyFont="1" applyBorder="1" applyAlignment="1">
      <alignment horizontal="center"/>
    </xf>
    <xf numFmtId="173" fontId="15" fillId="6" borderId="31" xfId="10" applyNumberFormat="1" applyFont="1" applyFill="1" applyBorder="1" applyProtection="1">
      <protection locked="0"/>
    </xf>
    <xf numFmtId="173" fontId="15" fillId="6" borderId="32" xfId="10" applyNumberFormat="1" applyFont="1" applyFill="1" applyBorder="1" applyProtection="1">
      <protection locked="0"/>
    </xf>
    <xf numFmtId="0" fontId="15" fillId="4" borderId="40" xfId="10" applyFont="1" applyFill="1" applyBorder="1" applyAlignment="1" applyProtection="1">
      <alignment wrapText="1"/>
      <protection locked="0"/>
    </xf>
    <xf numFmtId="2" fontId="15" fillId="5" borderId="40" xfId="10" applyNumberFormat="1" applyFont="1" applyFill="1" applyBorder="1" applyProtection="1">
      <protection locked="0"/>
    </xf>
    <xf numFmtId="4" fontId="13" fillId="0" borderId="30" xfId="7" applyNumberFormat="1" applyFont="1" applyBorder="1">
      <alignment horizontal="center" vertical="center" wrapText="1"/>
    </xf>
    <xf numFmtId="4" fontId="15" fillId="0" borderId="34" xfId="7" applyNumberFormat="1" applyFont="1" applyBorder="1">
      <alignment horizontal="center" vertical="center" wrapText="1"/>
    </xf>
    <xf numFmtId="4" fontId="15" fillId="5" borderId="26" xfId="8" applyNumberFormat="1" applyFont="1" applyBorder="1" applyAlignment="1">
      <alignment horizontal="center"/>
    </xf>
    <xf numFmtId="4" fontId="15" fillId="0" borderId="39" xfId="6" applyNumberFormat="1" applyFont="1" applyBorder="1" applyAlignment="1">
      <alignment horizontal="center"/>
    </xf>
    <xf numFmtId="4" fontId="15" fillId="5" borderId="39" xfId="8" applyNumberFormat="1" applyFont="1" applyBorder="1" applyAlignment="1">
      <alignment horizontal="center"/>
    </xf>
    <xf numFmtId="4" fontId="15" fillId="5" borderId="39" xfId="8" applyNumberFormat="1" applyFont="1" applyBorder="1" applyAlignment="1">
      <alignment horizontal="center" vertical="center"/>
    </xf>
    <xf numFmtId="4" fontId="15" fillId="5" borderId="46" xfId="8" applyNumberFormat="1" applyFont="1" applyBorder="1" applyAlignment="1">
      <alignment horizontal="center"/>
    </xf>
    <xf numFmtId="4" fontId="15" fillId="0" borderId="0" xfId="6" applyNumberFormat="1" applyFont="1"/>
    <xf numFmtId="4" fontId="18" fillId="0" borderId="0" xfId="6" applyNumberFormat="1" applyFont="1"/>
    <xf numFmtId="4" fontId="13" fillId="0" borderId="27" xfId="7" applyNumberFormat="1" applyFont="1" applyBorder="1" applyProtection="1">
      <alignment horizontal="center" vertical="center" wrapText="1"/>
      <protection locked="0"/>
    </xf>
    <xf numFmtId="4" fontId="15" fillId="5" borderId="40" xfId="10" applyNumberFormat="1" applyFont="1" applyFill="1" applyBorder="1" applyProtection="1">
      <protection locked="0"/>
    </xf>
    <xf numFmtId="4" fontId="17" fillId="0" borderId="0" xfId="0" applyNumberFormat="1" applyFont="1"/>
    <xf numFmtId="4" fontId="15" fillId="5" borderId="35" xfId="12" applyNumberFormat="1" applyFont="1" applyFill="1" applyBorder="1" applyAlignment="1" applyProtection="1">
      <alignment horizontal="right"/>
      <protection locked="0"/>
    </xf>
    <xf numFmtId="4" fontId="16" fillId="4" borderId="0" xfId="3" applyNumberFormat="1" applyFont="1" applyFill="1" applyBorder="1" applyAlignment="1" applyProtection="1">
      <alignment horizontal="right" vertical="center"/>
      <protection locked="0"/>
    </xf>
    <xf numFmtId="4" fontId="15" fillId="5" borderId="35" xfId="10" applyNumberFormat="1" applyFont="1" applyFill="1" applyBorder="1" applyAlignment="1" applyProtection="1">
      <protection locked="0"/>
    </xf>
    <xf numFmtId="4" fontId="16" fillId="4" borderId="0" xfId="3" applyNumberFormat="1" applyFont="1" applyFill="1" applyBorder="1" applyAlignment="1">
      <alignment horizontal="center" vertical="center"/>
    </xf>
    <xf numFmtId="4" fontId="16" fillId="4" borderId="0" xfId="3" applyNumberFormat="1" applyFont="1" applyFill="1" applyBorder="1" applyAlignment="1" applyProtection="1">
      <alignment horizontal="right" vertical="center"/>
    </xf>
    <xf numFmtId="4" fontId="11" fillId="0" borderId="0" xfId="6" applyNumberFormat="1" applyFont="1"/>
    <xf numFmtId="4" fontId="16" fillId="4" borderId="0" xfId="1" applyNumberFormat="1" applyFont="1" applyFill="1" applyBorder="1" applyAlignment="1" applyProtection="1">
      <alignment horizontal="right" vertical="center"/>
      <protection locked="0"/>
    </xf>
    <xf numFmtId="4" fontId="16" fillId="4" borderId="0" xfId="5" applyNumberFormat="1" applyFont="1" applyFill="1" applyBorder="1" applyAlignment="1" applyProtection="1">
      <alignment horizontal="right" vertical="center"/>
      <protection locked="0"/>
    </xf>
    <xf numFmtId="4" fontId="16" fillId="4" borderId="0" xfId="1" applyNumberFormat="1" applyFont="1" applyFill="1" applyBorder="1" applyAlignment="1" applyProtection="1">
      <alignment horizontal="right" vertical="center" wrapText="1"/>
      <protection locked="0"/>
    </xf>
    <xf numFmtId="4" fontId="11" fillId="4" borderId="0" xfId="6" applyNumberFormat="1" applyFont="1" applyFill="1" applyBorder="1"/>
    <xf numFmtId="0" fontId="15" fillId="4" borderId="93" xfId="10" applyFont="1" applyFill="1" applyBorder="1" applyProtection="1">
      <protection locked="0"/>
    </xf>
    <xf numFmtId="2" fontId="165" fillId="6" borderId="31" xfId="9" applyNumberFormat="1" applyFont="1" applyBorder="1">
      <alignment horizontal="right"/>
    </xf>
    <xf numFmtId="2" fontId="15" fillId="5" borderId="31" xfId="10" applyNumberFormat="1" applyFont="1" applyFill="1" applyBorder="1" applyProtection="1">
      <protection locked="0"/>
    </xf>
    <xf numFmtId="4" fontId="15" fillId="5" borderId="31" xfId="10" applyNumberFormat="1" applyFont="1" applyFill="1" applyBorder="1" applyProtection="1">
      <protection locked="0"/>
    </xf>
    <xf numFmtId="0" fontId="1" fillId="0" borderId="40" xfId="10" applyFont="1" applyBorder="1" applyProtection="1">
      <protection locked="0"/>
    </xf>
    <xf numFmtId="0" fontId="17" fillId="0" borderId="40" xfId="0" applyFont="1" applyBorder="1"/>
    <xf numFmtId="4" fontId="17" fillId="0" borderId="40" xfId="0" applyNumberFormat="1" applyFont="1" applyBorder="1"/>
    <xf numFmtId="2" fontId="15" fillId="6" borderId="40" xfId="10" applyNumberFormat="1" applyFont="1" applyFill="1" applyBorder="1" applyProtection="1">
      <protection locked="0"/>
    </xf>
    <xf numFmtId="2" fontId="15" fillId="6" borderId="40" xfId="9" applyNumberFormat="1" applyFont="1" applyBorder="1" applyProtection="1">
      <alignment horizontal="right"/>
      <protection locked="0"/>
    </xf>
    <xf numFmtId="2" fontId="15" fillId="6" borderId="41" xfId="9" applyNumberFormat="1" applyFont="1" applyBorder="1" applyProtection="1">
      <alignment horizontal="right"/>
      <protection locked="0"/>
    </xf>
    <xf numFmtId="2" fontId="15" fillId="6" borderId="41" xfId="10" applyNumberFormat="1" applyFont="1" applyFill="1" applyBorder="1" applyProtection="1">
      <protection locked="0"/>
    </xf>
    <xf numFmtId="2" fontId="15" fillId="6" borderId="31" xfId="10" applyNumberFormat="1" applyFont="1" applyFill="1" applyBorder="1" applyProtection="1">
      <protection locked="0"/>
    </xf>
    <xf numFmtId="2" fontId="15" fillId="6" borderId="32" xfId="10" applyNumberFormat="1" applyFont="1" applyFill="1" applyBorder="1" applyProtection="1">
      <protection locked="0"/>
    </xf>
    <xf numFmtId="2" fontId="1" fillId="0" borderId="40" xfId="10" applyNumberFormat="1" applyFont="1" applyBorder="1" applyProtection="1">
      <protection locked="0"/>
    </xf>
    <xf numFmtId="0" fontId="15" fillId="0" borderId="40" xfId="10" applyFont="1" applyBorder="1" applyProtection="1">
      <protection locked="0"/>
    </xf>
    <xf numFmtId="191" fontId="15" fillId="5" borderId="40" xfId="10" applyNumberFormat="1" applyFont="1" applyFill="1" applyBorder="1" applyProtection="1">
      <protection locked="0"/>
    </xf>
    <xf numFmtId="191" fontId="15" fillId="5" borderId="35" xfId="10" applyNumberFormat="1" applyFont="1" applyFill="1" applyBorder="1" applyAlignment="1" applyProtection="1">
      <protection locked="0"/>
    </xf>
    <xf numFmtId="0" fontId="15" fillId="4" borderId="93" xfId="10" applyFont="1" applyFill="1" applyBorder="1" applyAlignment="1" applyProtection="1">
      <alignment wrapText="1"/>
      <protection locked="0"/>
    </xf>
    <xf numFmtId="219" fontId="15" fillId="6" borderId="40" xfId="9" applyNumberFormat="1" applyFont="1" applyBorder="1">
      <alignment horizontal="right"/>
    </xf>
    <xf numFmtId="219" fontId="15" fillId="5" borderId="95" xfId="10" applyNumberFormat="1" applyFont="1" applyFill="1" applyBorder="1" applyProtection="1">
      <protection locked="0"/>
    </xf>
    <xf numFmtId="219" fontId="15" fillId="5" borderId="39" xfId="8" applyNumberFormat="1" applyFont="1" applyBorder="1" applyAlignment="1">
      <alignment horizontal="center"/>
    </xf>
    <xf numFmtId="219" fontId="15" fillId="5" borderId="46" xfId="8" applyNumberFormat="1" applyFont="1" applyBorder="1" applyAlignment="1">
      <alignment horizontal="center"/>
    </xf>
    <xf numFmtId="219" fontId="165" fillId="6" borderId="47" xfId="9" applyNumberFormat="1" applyFont="1" applyBorder="1">
      <alignment horizontal="right"/>
    </xf>
    <xf numFmtId="219" fontId="15" fillId="6" borderId="31" xfId="10" applyNumberFormat="1" applyFont="1" applyFill="1" applyBorder="1" applyProtection="1">
      <protection locked="0"/>
    </xf>
    <xf numFmtId="219" fontId="15" fillId="6" borderId="40" xfId="9" applyNumberFormat="1" applyFont="1" applyBorder="1" applyProtection="1">
      <alignment horizontal="right"/>
      <protection locked="0"/>
    </xf>
    <xf numFmtId="219" fontId="16" fillId="7" borderId="40" xfId="3" applyNumberFormat="1" applyFont="1" applyFill="1" applyBorder="1" applyAlignment="1" applyProtection="1">
      <alignment horizontal="right" vertical="center"/>
      <protection locked="0"/>
    </xf>
    <xf numFmtId="219" fontId="15" fillId="5" borderId="40" xfId="10" applyNumberFormat="1" applyFont="1" applyFill="1" applyBorder="1" applyProtection="1">
      <protection locked="0"/>
    </xf>
    <xf numFmtId="219" fontId="15" fillId="5" borderId="35" xfId="10" applyNumberFormat="1" applyFont="1" applyFill="1" applyBorder="1" applyAlignment="1" applyProtection="1">
      <protection locked="0"/>
    </xf>
    <xf numFmtId="219" fontId="2" fillId="2" borderId="2" xfId="3" applyNumberFormat="1" applyFont="1" applyFill="1" applyBorder="1" applyAlignment="1" applyProtection="1">
      <alignment horizontal="right" vertical="center"/>
    </xf>
    <xf numFmtId="219" fontId="15" fillId="6" borderId="40" xfId="9" applyNumberFormat="1" applyFont="1" applyFill="1" applyBorder="1" applyAlignment="1">
      <alignment horizontal="center"/>
    </xf>
    <xf numFmtId="219" fontId="15" fillId="7" borderId="40" xfId="8" applyNumberFormat="1" applyFont="1" applyFill="1" applyBorder="1" applyAlignment="1"/>
    <xf numFmtId="219" fontId="15" fillId="7" borderId="41" xfId="8" applyNumberFormat="1" applyFont="1" applyFill="1" applyBorder="1" applyAlignment="1"/>
    <xf numFmtId="219" fontId="15" fillId="5" borderId="26" xfId="8" applyNumberFormat="1" applyFont="1" applyBorder="1" applyAlignment="1">
      <alignment horizontal="center"/>
    </xf>
    <xf numFmtId="219" fontId="15" fillId="5" borderId="27" xfId="8" applyNumberFormat="1" applyFont="1" applyBorder="1" applyAlignment="1">
      <alignment horizontal="center"/>
    </xf>
    <xf numFmtId="219" fontId="15" fillId="5" borderId="28" xfId="8" applyNumberFormat="1" applyFont="1" applyBorder="1" applyAlignment="1">
      <alignment horizontal="center"/>
    </xf>
    <xf numFmtId="219" fontId="15" fillId="6" borderId="41" xfId="9" applyNumberFormat="1" applyFont="1" applyFill="1" applyBorder="1">
      <alignment horizontal="right"/>
    </xf>
    <xf numFmtId="219" fontId="15" fillId="6" borderId="31" xfId="9" applyNumberFormat="1" applyFont="1" applyBorder="1">
      <alignment horizontal="right"/>
    </xf>
    <xf numFmtId="219" fontId="15" fillId="6" borderId="41" xfId="9" applyNumberFormat="1" applyFont="1" applyBorder="1">
      <alignment horizontal="right"/>
    </xf>
    <xf numFmtId="219" fontId="15" fillId="5" borderId="31" xfId="10" applyNumberFormat="1" applyFont="1" applyFill="1" applyBorder="1" applyProtection="1">
      <protection locked="0"/>
    </xf>
    <xf numFmtId="219" fontId="17" fillId="0" borderId="40" xfId="0" applyNumberFormat="1" applyFont="1" applyBorder="1"/>
    <xf numFmtId="219" fontId="17" fillId="0" borderId="0" xfId="0" applyNumberFormat="1" applyFont="1"/>
    <xf numFmtId="219" fontId="15" fillId="0" borderId="39" xfId="6" applyNumberFormat="1" applyFont="1" applyBorder="1" applyAlignment="1">
      <alignment horizontal="center"/>
    </xf>
    <xf numFmtId="219" fontId="15" fillId="0" borderId="40" xfId="8" applyNumberFormat="1" applyFont="1" applyFill="1" applyBorder="1" applyAlignment="1">
      <alignment horizontal="center"/>
    </xf>
    <xf numFmtId="219" fontId="15" fillId="5" borderId="40" xfId="8" applyNumberFormat="1" applyFont="1" applyBorder="1" applyAlignment="1">
      <alignment horizontal="center"/>
    </xf>
    <xf numFmtId="219" fontId="15" fillId="0" borderId="40" xfId="6" applyNumberFormat="1" applyFont="1" applyBorder="1" applyAlignment="1">
      <alignment horizontal="center"/>
    </xf>
    <xf numFmtId="219" fontId="15" fillId="0" borderId="40" xfId="9" applyNumberFormat="1" applyFont="1" applyFill="1" applyBorder="1" applyAlignment="1">
      <alignment horizontal="center"/>
    </xf>
    <xf numFmtId="219" fontId="15" fillId="5" borderId="39" xfId="8" applyNumberFormat="1" applyFont="1" applyBorder="1" applyAlignment="1">
      <alignment horizontal="center" vertical="center"/>
    </xf>
    <xf numFmtId="219" fontId="15" fillId="5" borderId="40" xfId="8" applyNumberFormat="1" applyFont="1" applyFill="1" applyBorder="1" applyAlignment="1">
      <alignment horizontal="center" vertical="center"/>
    </xf>
    <xf numFmtId="219" fontId="15" fillId="0" borderId="0" xfId="6" applyNumberFormat="1" applyFont="1"/>
    <xf numFmtId="219" fontId="15" fillId="4" borderId="49" xfId="9" applyNumberFormat="1" applyFont="1" applyFill="1" applyBorder="1" applyAlignment="1">
      <alignment horizontal="center"/>
    </xf>
    <xf numFmtId="191" fontId="17" fillId="0" borderId="40" xfId="0" applyNumberFormat="1" applyFont="1" applyBorder="1"/>
    <xf numFmtId="191" fontId="17" fillId="0" borderId="0" xfId="0" applyNumberFormat="1" applyFont="1"/>
    <xf numFmtId="170" fontId="2" fillId="2" borderId="2" xfId="3" applyNumberFormat="1" applyFont="1" applyFill="1" applyBorder="1" applyAlignment="1" applyProtection="1">
      <alignment horizontal="right" vertical="center"/>
    </xf>
    <xf numFmtId="170" fontId="2" fillId="3" borderId="2" xfId="3" applyNumberFormat="1" applyFont="1" applyFill="1" applyBorder="1" applyAlignment="1" applyProtection="1">
      <alignment horizontal="right" vertical="center"/>
      <protection locked="0"/>
    </xf>
    <xf numFmtId="219" fontId="174" fillId="6" borderId="40" xfId="9" applyNumberFormat="1" applyFont="1" applyBorder="1">
      <alignment horizontal="right"/>
    </xf>
    <xf numFmtId="2" fontId="174" fillId="6" borderId="40" xfId="9" applyNumberFormat="1" applyFont="1" applyBorder="1">
      <alignment horizontal="right"/>
    </xf>
    <xf numFmtId="219" fontId="174" fillId="6" borderId="31" xfId="9" applyNumberFormat="1" applyFont="1" applyBorder="1">
      <alignment horizontal="right"/>
    </xf>
    <xf numFmtId="2" fontId="174" fillId="6" borderId="31" xfId="9" applyNumberFormat="1" applyFont="1" applyBorder="1">
      <alignment horizontal="right"/>
    </xf>
    <xf numFmtId="2" fontId="15" fillId="5" borderId="35" xfId="10" applyNumberFormat="1" applyFont="1" applyFill="1" applyBorder="1" applyAlignment="1" applyProtection="1">
      <protection locked="0"/>
    </xf>
    <xf numFmtId="2" fontId="17" fillId="0" borderId="0" xfId="0" applyNumberFormat="1" applyFont="1"/>
    <xf numFmtId="219" fontId="15" fillId="7" borderId="40" xfId="9" applyNumberFormat="1" applyFont="1" applyFill="1" applyBorder="1" applyAlignment="1"/>
    <xf numFmtId="219" fontId="15" fillId="6" borderId="40" xfId="8" applyNumberFormat="1" applyFont="1" applyFill="1" applyBorder="1">
      <alignment horizontal="right"/>
    </xf>
    <xf numFmtId="219" fontId="15" fillId="6" borderId="43" xfId="9" applyNumberFormat="1" applyFont="1" applyBorder="1">
      <alignment horizontal="right"/>
    </xf>
    <xf numFmtId="219" fontId="165" fillId="6" borderId="40" xfId="9" applyNumberFormat="1" applyFont="1" applyFill="1" applyBorder="1" applyAlignment="1">
      <alignment horizontal="right"/>
    </xf>
    <xf numFmtId="219" fontId="165" fillId="7" borderId="40" xfId="9" applyNumberFormat="1" applyFont="1" applyFill="1" applyBorder="1" applyAlignment="1">
      <alignment horizontal="right"/>
    </xf>
    <xf numFmtId="219" fontId="165" fillId="7" borderId="40" xfId="3" applyNumberFormat="1" applyFont="1" applyFill="1" applyBorder="1" applyAlignment="1" applyProtection="1">
      <alignment horizontal="right" vertical="center"/>
      <protection locked="0"/>
    </xf>
    <xf numFmtId="219" fontId="165" fillId="7" borderId="40" xfId="8" applyNumberFormat="1" applyFont="1" applyFill="1" applyBorder="1" applyAlignment="1"/>
    <xf numFmtId="219" fontId="165" fillId="5" borderId="40" xfId="8" applyNumberFormat="1" applyFont="1" applyFill="1" applyBorder="1" applyAlignment="1">
      <alignment horizontal="center" vertical="center"/>
    </xf>
    <xf numFmtId="219" fontId="165" fillId="6" borderId="40" xfId="8" applyNumberFormat="1" applyFont="1" applyFill="1" applyBorder="1">
      <alignment horizontal="right"/>
    </xf>
    <xf numFmtId="219" fontId="165" fillId="5" borderId="40" xfId="8" applyNumberFormat="1" applyFont="1" applyBorder="1">
      <alignment horizontal="right"/>
    </xf>
    <xf numFmtId="219" fontId="165" fillId="6" borderId="43" xfId="9" applyNumberFormat="1" applyFont="1" applyBorder="1">
      <alignment horizontal="right"/>
    </xf>
    <xf numFmtId="191" fontId="15" fillId="5" borderId="35" xfId="12" applyNumberFormat="1" applyFont="1" applyFill="1" applyBorder="1" applyAlignment="1" applyProtection="1">
      <alignment horizontal="right"/>
      <protection locked="0"/>
    </xf>
    <xf numFmtId="170" fontId="169" fillId="3" borderId="2" xfId="3" applyNumberFormat="1" applyFont="1" applyFill="1" applyBorder="1" applyAlignment="1" applyProtection="1">
      <alignment horizontal="right" vertical="center"/>
      <protection locked="0"/>
    </xf>
    <xf numFmtId="219" fontId="165" fillId="6" borderId="40" xfId="9" applyNumberFormat="1" applyFont="1" applyFill="1" applyBorder="1">
      <alignment horizontal="right"/>
    </xf>
    <xf numFmtId="219" fontId="165" fillId="5" borderId="26" xfId="8" applyNumberFormat="1" applyFont="1" applyBorder="1" applyAlignment="1">
      <alignment horizontal="center"/>
    </xf>
    <xf numFmtId="219" fontId="165" fillId="5" borderId="27" xfId="8" applyNumberFormat="1" applyFont="1" applyBorder="1" applyAlignment="1">
      <alignment horizontal="center"/>
    </xf>
    <xf numFmtId="219" fontId="165" fillId="0" borderId="40" xfId="8" applyNumberFormat="1" applyFont="1" applyFill="1" applyBorder="1" applyAlignment="1">
      <alignment horizontal="center"/>
    </xf>
    <xf numFmtId="219" fontId="165" fillId="0" borderId="40" xfId="6" applyNumberFormat="1" applyFont="1" applyBorder="1" applyAlignment="1">
      <alignment horizontal="center"/>
    </xf>
    <xf numFmtId="219" fontId="165" fillId="0" borderId="40" xfId="9" applyNumberFormat="1" applyFont="1" applyFill="1" applyBorder="1" applyAlignment="1">
      <alignment horizontal="center"/>
    </xf>
    <xf numFmtId="168" fontId="5" fillId="3" borderId="2" xfId="1" applyNumberFormat="1" applyFont="1" applyFill="1" applyBorder="1" applyAlignment="1" applyProtection="1">
      <alignment horizontal="right" vertical="center" wrapText="1"/>
      <protection locked="0"/>
    </xf>
    <xf numFmtId="4" fontId="165" fillId="6" borderId="31" xfId="9" applyNumberFormat="1" applyFont="1" applyBorder="1">
      <alignment horizontal="right"/>
    </xf>
    <xf numFmtId="4" fontId="165" fillId="6" borderId="40" xfId="9" applyNumberFormat="1" applyFont="1" applyBorder="1">
      <alignment horizontal="right"/>
    </xf>
    <xf numFmtId="219" fontId="165" fillId="0" borderId="39" xfId="6" applyNumberFormat="1" applyFont="1" applyBorder="1" applyAlignment="1">
      <alignment horizontal="center"/>
    </xf>
    <xf numFmtId="219" fontId="165" fillId="5" borderId="40" xfId="8" applyNumberFormat="1" applyFont="1" applyBorder="1" applyAlignment="1">
      <alignment horizontal="center"/>
    </xf>
    <xf numFmtId="219" fontId="165" fillId="5" borderId="39" xfId="8" applyNumberFormat="1" applyFont="1" applyBorder="1" applyAlignment="1">
      <alignment horizontal="center"/>
    </xf>
    <xf numFmtId="219" fontId="165" fillId="5" borderId="39" xfId="8" applyNumberFormat="1" applyFont="1" applyBorder="1" applyAlignment="1">
      <alignment horizontal="center" vertical="center"/>
    </xf>
    <xf numFmtId="219" fontId="165" fillId="5" borderId="46" xfId="8" applyNumberFormat="1" applyFont="1" applyBorder="1" applyAlignment="1">
      <alignment horizontal="center"/>
    </xf>
    <xf numFmtId="219" fontId="165" fillId="6" borderId="51" xfId="9" applyNumberFormat="1" applyFont="1" applyBorder="1">
      <alignment horizontal="right"/>
    </xf>
    <xf numFmtId="219" fontId="165" fillId="5" borderId="28" xfId="8" applyNumberFormat="1" applyFont="1" applyBorder="1" applyAlignment="1">
      <alignment horizontal="center"/>
    </xf>
    <xf numFmtId="219" fontId="165" fillId="5" borderId="41" xfId="8" applyNumberFormat="1" applyFont="1" applyBorder="1" applyAlignment="1">
      <alignment horizontal="center"/>
    </xf>
    <xf numFmtId="219" fontId="165" fillId="0" borderId="41" xfId="6" applyNumberFormat="1" applyFont="1" applyBorder="1" applyAlignment="1">
      <alignment horizontal="center"/>
    </xf>
    <xf numFmtId="219" fontId="165" fillId="5" borderId="40" xfId="9" applyNumberFormat="1" applyFont="1" applyFill="1" applyBorder="1">
      <alignment horizontal="right"/>
    </xf>
    <xf numFmtId="219" fontId="165" fillId="0" borderId="41" xfId="9" applyNumberFormat="1" applyFont="1" applyFill="1" applyBorder="1">
      <alignment horizontal="right"/>
    </xf>
    <xf numFmtId="219" fontId="165" fillId="5" borderId="41" xfId="9" applyNumberFormat="1" applyFont="1" applyFill="1" applyBorder="1">
      <alignment horizontal="right"/>
    </xf>
    <xf numFmtId="219" fontId="165" fillId="5" borderId="93" xfId="9" applyNumberFormat="1" applyFont="1" applyFill="1" applyBorder="1">
      <alignment horizontal="right"/>
    </xf>
    <xf numFmtId="219" fontId="165" fillId="5" borderId="41" xfId="8" applyNumberFormat="1" applyFont="1" applyFill="1" applyBorder="1" applyAlignment="1">
      <alignment horizontal="center" vertical="center"/>
    </xf>
    <xf numFmtId="219" fontId="165" fillId="5" borderId="41" xfId="8" applyNumberFormat="1" applyFont="1" applyBorder="1">
      <alignment horizontal="right"/>
    </xf>
    <xf numFmtId="219" fontId="165" fillId="6" borderId="32" xfId="9" applyNumberFormat="1" applyFont="1" applyBorder="1">
      <alignment horizontal="right"/>
    </xf>
    <xf numFmtId="170" fontId="2" fillId="3" borderId="2" xfId="1" applyNumberFormat="1" applyFont="1" applyFill="1" applyBorder="1" applyAlignment="1" applyProtection="1">
      <alignment horizontal="right" vertical="center"/>
      <protection locked="0"/>
    </xf>
    <xf numFmtId="4" fontId="15" fillId="4" borderId="49" xfId="9" applyNumberFormat="1" applyFont="1" applyFill="1" applyBorder="1" applyAlignment="1">
      <alignment horizontal="center"/>
    </xf>
    <xf numFmtId="4" fontId="15" fillId="4" borderId="49" xfId="9" applyNumberFormat="1" applyFont="1" applyFill="1" applyBorder="1">
      <alignment horizontal="right"/>
    </xf>
    <xf numFmtId="219" fontId="15" fillId="6" borderId="44" xfId="9" applyNumberFormat="1" applyFont="1" applyBorder="1">
      <alignment horizontal="right"/>
    </xf>
    <xf numFmtId="219" fontId="15" fillId="7" borderId="41" xfId="9" applyNumberFormat="1" applyFont="1" applyFill="1" applyBorder="1" applyAlignment="1"/>
    <xf numFmtId="219" fontId="16" fillId="7" borderId="41" xfId="3" applyNumberFormat="1" applyFont="1" applyFill="1" applyBorder="1" applyAlignment="1" applyProtection="1">
      <alignment horizontal="right" vertical="center"/>
      <protection locked="0"/>
    </xf>
    <xf numFmtId="219" fontId="165" fillId="6" borderId="93" xfId="9" applyNumberFormat="1" applyFont="1" applyFill="1" applyBorder="1">
      <alignment horizontal="right"/>
    </xf>
    <xf numFmtId="219" fontId="15" fillId="5" borderId="41" xfId="8" applyNumberFormat="1" applyFont="1" applyFill="1" applyBorder="1" applyAlignment="1">
      <alignment horizontal="center" vertical="center"/>
    </xf>
    <xf numFmtId="219" fontId="15" fillId="6" borderId="41" xfId="8" applyNumberFormat="1" applyFont="1" applyFill="1" applyBorder="1">
      <alignment horizontal="right"/>
    </xf>
    <xf numFmtId="219" fontId="15" fillId="5" borderId="41" xfId="8" applyNumberFormat="1" applyFont="1" applyBorder="1">
      <alignment horizontal="right"/>
    </xf>
    <xf numFmtId="219" fontId="15" fillId="6" borderId="32" xfId="9" applyNumberFormat="1" applyFont="1" applyBorder="1">
      <alignment horizontal="right"/>
    </xf>
    <xf numFmtId="219" fontId="15" fillId="6" borderId="41" xfId="9" applyNumberFormat="1" applyFont="1" applyBorder="1" applyProtection="1">
      <alignment horizontal="right"/>
      <protection locked="0"/>
    </xf>
    <xf numFmtId="219" fontId="15" fillId="6" borderId="41" xfId="10" applyNumberFormat="1" applyFont="1" applyFill="1" applyBorder="1" applyProtection="1">
      <protection locked="0"/>
    </xf>
    <xf numFmtId="219" fontId="15" fillId="6" borderId="32" xfId="10" applyNumberFormat="1" applyFont="1" applyFill="1" applyBorder="1" applyProtection="1">
      <protection locked="0"/>
    </xf>
    <xf numFmtId="3" fontId="15" fillId="5" borderId="27" xfId="8" applyNumberFormat="1" applyFont="1" applyBorder="1" applyAlignment="1">
      <alignment horizontal="center"/>
    </xf>
    <xf numFmtId="3" fontId="15" fillId="5" borderId="28" xfId="8" applyNumberFormat="1" applyFont="1" applyBorder="1" applyAlignment="1">
      <alignment horizontal="center"/>
    </xf>
    <xf numFmtId="3" fontId="15" fillId="0" borderId="40" xfId="8" applyNumberFormat="1" applyFont="1" applyFill="1" applyBorder="1" applyAlignment="1">
      <alignment horizontal="center"/>
    </xf>
    <xf numFmtId="3" fontId="15" fillId="5" borderId="40" xfId="8" applyNumberFormat="1" applyFont="1" applyBorder="1" applyAlignment="1">
      <alignment horizontal="center"/>
    </xf>
    <xf numFmtId="3" fontId="15" fillId="5" borderId="41" xfId="8" applyNumberFormat="1" applyFont="1" applyBorder="1" applyAlignment="1">
      <alignment horizontal="center"/>
    </xf>
    <xf numFmtId="3" fontId="15" fillId="0" borderId="40" xfId="6" applyNumberFormat="1" applyFont="1" applyBorder="1" applyAlignment="1">
      <alignment horizontal="center"/>
    </xf>
    <xf numFmtId="3" fontId="15" fillId="0" borderId="41" xfId="6" applyNumberFormat="1" applyFont="1" applyBorder="1" applyAlignment="1">
      <alignment horizontal="center"/>
    </xf>
    <xf numFmtId="3" fontId="15" fillId="0" borderId="40" xfId="9" applyNumberFormat="1" applyFont="1" applyFill="1" applyBorder="1" applyAlignment="1">
      <alignment horizontal="center"/>
    </xf>
    <xf numFmtId="3" fontId="15" fillId="6" borderId="40" xfId="9" applyNumberFormat="1" applyFont="1" applyBorder="1">
      <alignment horizontal="right"/>
    </xf>
    <xf numFmtId="3" fontId="15" fillId="5" borderId="40" xfId="9" applyNumberFormat="1" applyFont="1" applyFill="1" applyBorder="1">
      <alignment horizontal="right"/>
    </xf>
    <xf numFmtId="3" fontId="15" fillId="0" borderId="41" xfId="9" applyNumberFormat="1" applyFont="1" applyFill="1" applyBorder="1">
      <alignment horizontal="right"/>
    </xf>
    <xf numFmtId="3" fontId="15" fillId="5" borderId="41" xfId="9" applyNumberFormat="1" applyFont="1" applyFill="1" applyBorder="1">
      <alignment horizontal="right"/>
    </xf>
    <xf numFmtId="3" fontId="15" fillId="6" borderId="40" xfId="9" applyNumberFormat="1" applyFont="1" applyFill="1" applyBorder="1" applyAlignment="1">
      <alignment horizontal="center"/>
    </xf>
    <xf numFmtId="3" fontId="15" fillId="6" borderId="41" xfId="9" applyNumberFormat="1" applyFont="1" applyFill="1" applyBorder="1">
      <alignment horizontal="right"/>
    </xf>
    <xf numFmtId="3" fontId="15" fillId="7" borderId="40" xfId="9" applyNumberFormat="1" applyFont="1" applyFill="1" applyBorder="1" applyAlignment="1"/>
    <xf numFmtId="3" fontId="15" fillId="7" borderId="41" xfId="9" applyNumberFormat="1" applyFont="1" applyFill="1" applyBorder="1" applyAlignment="1"/>
    <xf numFmtId="3" fontId="16" fillId="7" borderId="40" xfId="3" applyNumberFormat="1" applyFont="1" applyFill="1" applyBorder="1" applyAlignment="1" applyProtection="1">
      <alignment horizontal="right" vertical="center"/>
      <protection locked="0"/>
    </xf>
    <xf numFmtId="3" fontId="16" fillId="7" borderId="41" xfId="3" applyNumberFormat="1" applyFont="1" applyFill="1" applyBorder="1" applyAlignment="1" applyProtection="1">
      <alignment horizontal="right" vertical="center"/>
      <protection locked="0"/>
    </xf>
    <xf numFmtId="3" fontId="165" fillId="6" borderId="40" xfId="9" applyNumberFormat="1" applyFont="1" applyFill="1" applyBorder="1">
      <alignment horizontal="right"/>
    </xf>
    <xf numFmtId="3" fontId="165" fillId="6" borderId="93" xfId="9" applyNumberFormat="1" applyFont="1" applyFill="1" applyBorder="1">
      <alignment horizontal="right"/>
    </xf>
    <xf numFmtId="3" fontId="15" fillId="7" borderId="40" xfId="8" applyNumberFormat="1" applyFont="1" applyFill="1" applyBorder="1" applyAlignment="1"/>
    <xf numFmtId="3" fontId="15" fillId="7" borderId="41" xfId="8" applyNumberFormat="1" applyFont="1" applyFill="1" applyBorder="1" applyAlignment="1"/>
    <xf numFmtId="3" fontId="15" fillId="6" borderId="40" xfId="8" applyNumberFormat="1" applyFont="1" applyFill="1" applyBorder="1">
      <alignment horizontal="right"/>
    </xf>
    <xf numFmtId="3" fontId="15" fillId="6" borderId="41" xfId="8" applyNumberFormat="1" applyFont="1" applyFill="1" applyBorder="1">
      <alignment horizontal="right"/>
    </xf>
    <xf numFmtId="3" fontId="15" fillId="5" borderId="40" xfId="8" applyNumberFormat="1" applyFont="1" applyBorder="1">
      <alignment horizontal="right"/>
    </xf>
    <xf numFmtId="3" fontId="15" fillId="5" borderId="41" xfId="8" applyNumberFormat="1" applyFont="1" applyBorder="1">
      <alignment horizontal="right"/>
    </xf>
    <xf numFmtId="3" fontId="165" fillId="6" borderId="31" xfId="9" applyNumberFormat="1" applyFont="1" applyBorder="1">
      <alignment horizontal="right"/>
    </xf>
    <xf numFmtId="3" fontId="15" fillId="6" borderId="43" xfId="9" applyNumberFormat="1" applyFont="1" applyBorder="1">
      <alignment horizontal="right"/>
    </xf>
    <xf numFmtId="4" fontId="15" fillId="5" borderId="40" xfId="8" applyNumberFormat="1" applyFont="1" applyFill="1" applyBorder="1" applyAlignment="1">
      <alignment horizontal="center" vertical="center"/>
    </xf>
    <xf numFmtId="4" fontId="15" fillId="5" borderId="41" xfId="8" applyNumberFormat="1" applyFont="1" applyFill="1" applyBorder="1" applyAlignment="1">
      <alignment horizontal="center" vertical="center"/>
    </xf>
    <xf numFmtId="168" fontId="2" fillId="3" borderId="96" xfId="3" applyNumberFormat="1" applyFont="1" applyFill="1" applyBorder="1" applyAlignment="1" applyProtection="1">
      <alignment horizontal="right" vertical="center"/>
      <protection locked="0"/>
    </xf>
    <xf numFmtId="168" fontId="2" fillId="3" borderId="97" xfId="3" applyNumberFormat="1" applyFont="1" applyFill="1" applyBorder="1" applyAlignment="1" applyProtection="1">
      <alignment horizontal="right" vertical="center"/>
      <protection locked="0"/>
    </xf>
    <xf numFmtId="49" fontId="15" fillId="0" borderId="40" xfId="10" applyNumberFormat="1" applyFont="1" applyBorder="1" applyAlignment="1" applyProtection="1">
      <alignment horizontal="right"/>
      <protection locked="0"/>
    </xf>
    <xf numFmtId="170" fontId="17" fillId="0" borderId="40" xfId="0" applyNumberFormat="1" applyFont="1" applyBorder="1"/>
    <xf numFmtId="0" fontId="15" fillId="4" borderId="31" xfId="10" applyFont="1" applyFill="1" applyBorder="1" applyAlignment="1" applyProtection="1">
      <alignment wrapText="1"/>
      <protection locked="0"/>
    </xf>
    <xf numFmtId="219" fontId="15" fillId="5" borderId="41" xfId="8" applyNumberFormat="1" applyFont="1" applyBorder="1" applyAlignment="1">
      <alignment horizontal="center"/>
    </xf>
    <xf numFmtId="219" fontId="15" fillId="0" borderId="41" xfId="6" applyNumberFormat="1" applyFont="1" applyBorder="1" applyAlignment="1">
      <alignment horizontal="center"/>
    </xf>
    <xf numFmtId="219" fontId="15" fillId="5" borderId="40" xfId="9" applyNumberFormat="1" applyFont="1" applyFill="1" applyBorder="1">
      <alignment horizontal="right"/>
    </xf>
    <xf numFmtId="219" fontId="15" fillId="0" borderId="41" xfId="9" applyNumberFormat="1" applyFont="1" applyFill="1" applyBorder="1">
      <alignment horizontal="right"/>
    </xf>
    <xf numFmtId="219" fontId="15" fillId="5" borderId="41" xfId="9" applyNumberFormat="1" applyFont="1" applyFill="1" applyBorder="1">
      <alignment horizontal="right"/>
    </xf>
    <xf numFmtId="49" fontId="15" fillId="0" borderId="40" xfId="10" applyNumberFormat="1" applyFont="1" applyBorder="1" applyAlignment="1" applyProtection="1">
      <alignment horizontal="right" vertical="center"/>
      <protection locked="0"/>
    </xf>
    <xf numFmtId="1" fontId="175" fillId="4" borderId="40" xfId="2314" applyNumberFormat="1" applyFont="1" applyFill="1" applyBorder="1" applyAlignment="1">
      <alignment horizontal="left" vertical="center" wrapText="1"/>
    </xf>
    <xf numFmtId="1" fontId="175" fillId="4" borderId="0" xfId="2314" applyNumberFormat="1" applyFont="1" applyFill="1" applyBorder="1" applyAlignment="1">
      <alignment horizontal="left" vertical="center" wrapText="1"/>
    </xf>
    <xf numFmtId="1" fontId="176" fillId="4" borderId="40" xfId="2314" applyNumberFormat="1" applyFont="1" applyFill="1" applyBorder="1" applyAlignment="1">
      <alignment horizontal="left" vertical="center" wrapText="1"/>
    </xf>
    <xf numFmtId="219" fontId="15" fillId="6" borderId="32" xfId="9" applyNumberFormat="1" applyFont="1" applyBorder="1" applyProtection="1">
      <alignment horizontal="right"/>
      <protection locked="0"/>
    </xf>
    <xf numFmtId="219" fontId="15" fillId="5" borderId="35" xfId="12" applyNumberFormat="1" applyFont="1" applyFill="1" applyBorder="1" applyAlignment="1" applyProtection="1">
      <alignment horizontal="right"/>
      <protection locked="0"/>
    </xf>
    <xf numFmtId="0" fontId="15" fillId="80" borderId="39" xfId="10" applyFont="1" applyFill="1" applyBorder="1" applyProtection="1">
      <protection locked="0"/>
    </xf>
    <xf numFmtId="0" fontId="15" fillId="80" borderId="31" xfId="10" applyFont="1" applyFill="1" applyBorder="1" applyAlignment="1" applyProtection="1">
      <alignment wrapText="1"/>
      <protection locked="0"/>
    </xf>
    <xf numFmtId="219" fontId="15" fillId="80" borderId="31" xfId="10" applyNumberFormat="1" applyFont="1" applyFill="1" applyBorder="1" applyProtection="1">
      <protection locked="0"/>
    </xf>
    <xf numFmtId="219" fontId="165" fillId="80" borderId="40" xfId="9" applyNumberFormat="1" applyFont="1" applyFill="1" applyBorder="1">
      <alignment horizontal="right"/>
    </xf>
    <xf numFmtId="219" fontId="15" fillId="80" borderId="40" xfId="10" applyNumberFormat="1" applyFont="1" applyFill="1" applyBorder="1" applyProtection="1">
      <protection locked="0"/>
    </xf>
    <xf numFmtId="2" fontId="165" fillId="80" borderId="40" xfId="9" applyNumberFormat="1" applyFont="1" applyFill="1" applyBorder="1">
      <alignment horizontal="right"/>
    </xf>
    <xf numFmtId="3" fontId="165" fillId="80" borderId="40" xfId="9" applyNumberFormat="1" applyFont="1" applyFill="1" applyBorder="1">
      <alignment horizontal="right"/>
    </xf>
    <xf numFmtId="0" fontId="11" fillId="80" borderId="0" xfId="6" applyFont="1" applyFill="1"/>
    <xf numFmtId="0" fontId="15" fillId="80" borderId="31" xfId="10" applyFont="1" applyFill="1" applyBorder="1" applyProtection="1">
      <protection locked="0"/>
    </xf>
    <xf numFmtId="219" fontId="165" fillId="80" borderId="31" xfId="9" applyNumberFormat="1" applyFont="1" applyFill="1" applyBorder="1">
      <alignment horizontal="right"/>
    </xf>
    <xf numFmtId="3" fontId="165" fillId="80" borderId="31" xfId="9" applyNumberFormat="1" applyFont="1" applyFill="1" applyBorder="1">
      <alignment horizontal="right"/>
    </xf>
    <xf numFmtId="0" fontId="15" fillId="80" borderId="40" xfId="10" applyFont="1" applyFill="1" applyBorder="1" applyProtection="1">
      <protection locked="0"/>
    </xf>
    <xf numFmtId="0" fontId="15" fillId="80" borderId="93" xfId="10" applyFont="1" applyFill="1" applyBorder="1" applyAlignment="1" applyProtection="1">
      <alignment wrapText="1"/>
      <protection locked="0"/>
    </xf>
    <xf numFmtId="4" fontId="165" fillId="80" borderId="40" xfId="9" applyNumberFormat="1" applyFont="1" applyFill="1" applyBorder="1">
      <alignment horizontal="right"/>
    </xf>
    <xf numFmtId="49" fontId="15" fillId="80" borderId="40" xfId="10" applyNumberFormat="1" applyFont="1" applyFill="1" applyBorder="1" applyAlignment="1" applyProtection="1">
      <alignment horizontal="right" vertical="center"/>
      <protection locked="0"/>
    </xf>
    <xf numFmtId="1" fontId="176" fillId="80" borderId="40" xfId="2314" applyNumberFormat="1" applyFont="1" applyFill="1" applyBorder="1" applyAlignment="1">
      <alignment horizontal="left" vertical="center" wrapText="1"/>
    </xf>
    <xf numFmtId="170" fontId="2" fillId="3" borderId="5" xfId="3" applyNumberFormat="1" applyFont="1" applyFill="1" applyBorder="1" applyAlignment="1" applyProtection="1">
      <alignment horizontal="right" vertical="center"/>
      <protection locked="0"/>
    </xf>
    <xf numFmtId="220" fontId="2" fillId="3" borderId="2" xfId="3" applyNumberFormat="1" applyFont="1" applyFill="1" applyBorder="1" applyAlignment="1" applyProtection="1">
      <alignment horizontal="right" vertical="center"/>
      <protection locked="0"/>
    </xf>
    <xf numFmtId="220" fontId="2" fillId="3" borderId="5" xfId="3" applyNumberFormat="1" applyFont="1" applyFill="1" applyBorder="1" applyAlignment="1" applyProtection="1">
      <alignment horizontal="right" vertical="center"/>
      <protection locked="0"/>
    </xf>
    <xf numFmtId="2" fontId="165" fillId="81" borderId="40" xfId="9" applyNumberFormat="1" applyFont="1" applyFill="1" applyBorder="1">
      <alignment horizontal="right"/>
    </xf>
    <xf numFmtId="219" fontId="15" fillId="6" borderId="40" xfId="9" applyNumberFormat="1" applyFont="1" applyFill="1" applyBorder="1">
      <alignment horizontal="right"/>
    </xf>
    <xf numFmtId="219" fontId="11" fillId="0" borderId="0" xfId="6" applyNumberFormat="1" applyFont="1"/>
    <xf numFmtId="0" fontId="15" fillId="80" borderId="93" xfId="10" applyFont="1" applyFill="1" applyBorder="1" applyProtection="1">
      <protection locked="0"/>
    </xf>
    <xf numFmtId="0" fontId="177" fillId="0" borderId="0" xfId="6" applyFont="1"/>
    <xf numFmtId="0" fontId="178" fillId="0" borderId="0" xfId="0" applyFont="1"/>
    <xf numFmtId="191" fontId="15" fillId="6" borderId="49" xfId="10" applyNumberFormat="1" applyFont="1" applyFill="1" applyBorder="1" applyProtection="1">
      <protection locked="0"/>
    </xf>
    <xf numFmtId="219" fontId="165" fillId="82" borderId="40" xfId="9" applyNumberFormat="1" applyFont="1" applyFill="1" applyBorder="1">
      <alignment horizontal="right"/>
    </xf>
    <xf numFmtId="3" fontId="165" fillId="82" borderId="40" xfId="9" applyNumberFormat="1" applyFont="1" applyFill="1" applyBorder="1">
      <alignment horizontal="right"/>
    </xf>
    <xf numFmtId="2" fontId="165" fillId="82" borderId="40" xfId="9" applyNumberFormat="1" applyFont="1" applyFill="1" applyBorder="1">
      <alignment horizontal="right"/>
    </xf>
    <xf numFmtId="191" fontId="15" fillId="80" borderId="40" xfId="10" applyNumberFormat="1" applyFont="1" applyFill="1" applyBorder="1" applyProtection="1">
      <protection locked="0"/>
    </xf>
    <xf numFmtId="0" fontId="177" fillId="4" borderId="0" xfId="6" applyFont="1" applyFill="1"/>
    <xf numFmtId="0" fontId="17" fillId="4" borderId="0" xfId="0" applyFont="1" applyFill="1"/>
    <xf numFmtId="170" fontId="15" fillId="5" borderId="35" xfId="12" applyNumberFormat="1" applyFont="1" applyFill="1" applyBorder="1" applyAlignment="1" applyProtection="1">
      <alignment horizontal="right"/>
      <protection locked="0"/>
    </xf>
    <xf numFmtId="219" fontId="15" fillId="81" borderId="40" xfId="10" applyNumberFormat="1" applyFont="1" applyFill="1" applyBorder="1" applyProtection="1">
      <protection locked="0"/>
    </xf>
    <xf numFmtId="4" fontId="15" fillId="5" borderId="27" xfId="8" applyNumberFormat="1" applyFont="1" applyBorder="1" applyAlignment="1">
      <alignment horizontal="center"/>
    </xf>
    <xf numFmtId="4" fontId="15" fillId="5" borderId="28" xfId="8" applyNumberFormat="1" applyFont="1" applyBorder="1" applyAlignment="1">
      <alignment horizontal="center"/>
    </xf>
    <xf numFmtId="4" fontId="15" fillId="0" borderId="40" xfId="8" applyNumberFormat="1" applyFont="1" applyFill="1" applyBorder="1" applyAlignment="1">
      <alignment horizontal="center"/>
    </xf>
    <xf numFmtId="4" fontId="15" fillId="5" borderId="40" xfId="8" applyNumberFormat="1" applyFont="1" applyBorder="1" applyAlignment="1">
      <alignment horizontal="center"/>
    </xf>
    <xf numFmtId="4" fontId="15" fillId="5" borderId="41" xfId="8" applyNumberFormat="1" applyFont="1" applyBorder="1" applyAlignment="1">
      <alignment horizontal="center"/>
    </xf>
    <xf numFmtId="4" fontId="15" fillId="0" borderId="40" xfId="6" applyNumberFormat="1" applyFont="1" applyBorder="1" applyAlignment="1">
      <alignment horizontal="center"/>
    </xf>
    <xf numFmtId="4" fontId="15" fillId="0" borderId="41" xfId="6" applyNumberFormat="1" applyFont="1" applyBorder="1" applyAlignment="1">
      <alignment horizontal="center"/>
    </xf>
    <xf numFmtId="4" fontId="15" fillId="0" borderId="40" xfId="9" applyNumberFormat="1" applyFont="1" applyFill="1" applyBorder="1" applyAlignment="1">
      <alignment horizontal="center"/>
    </xf>
    <xf numFmtId="4" fontId="15" fillId="5" borderId="40" xfId="9" applyNumberFormat="1" applyFont="1" applyFill="1" applyBorder="1">
      <alignment horizontal="right"/>
    </xf>
    <xf numFmtId="4" fontId="15" fillId="0" borderId="41" xfId="9" applyNumberFormat="1" applyFont="1" applyFill="1" applyBorder="1">
      <alignment horizontal="right"/>
    </xf>
    <xf numFmtId="4" fontId="15" fillId="5" borderId="41" xfId="9" applyNumberFormat="1" applyFont="1" applyFill="1" applyBorder="1">
      <alignment horizontal="right"/>
    </xf>
    <xf numFmtId="4" fontId="15" fillId="5" borderId="93" xfId="9" applyNumberFormat="1" applyFont="1" applyFill="1" applyBorder="1">
      <alignment horizontal="right"/>
    </xf>
    <xf numFmtId="0" fontId="179" fillId="4" borderId="0" xfId="6" applyFont="1" applyFill="1"/>
    <xf numFmtId="0" fontId="180" fillId="4" borderId="0" xfId="0" applyFont="1" applyFill="1"/>
    <xf numFmtId="0" fontId="179" fillId="0" borderId="0" xfId="6" applyFont="1"/>
    <xf numFmtId="170" fontId="179" fillId="0" borderId="0" xfId="6" applyNumberFormat="1" applyFont="1"/>
    <xf numFmtId="0" fontId="167" fillId="4" borderId="0" xfId="6" applyFont="1" applyFill="1"/>
    <xf numFmtId="0" fontId="167" fillId="4" borderId="0" xfId="6" applyFont="1" applyFill="1" applyBorder="1"/>
    <xf numFmtId="0" fontId="180" fillId="0" borderId="0" xfId="0" applyFont="1"/>
    <xf numFmtId="4" fontId="179" fillId="0" borderId="0" xfId="6" applyNumberFormat="1" applyFont="1"/>
    <xf numFmtId="0" fontId="15" fillId="0" borderId="85" xfId="10" applyFont="1" applyBorder="1" applyProtection="1">
      <protection locked="0"/>
    </xf>
    <xf numFmtId="0" fontId="15" fillId="4" borderId="43" xfId="10" applyFont="1" applyFill="1" applyBorder="1" applyProtection="1">
      <protection locked="0"/>
    </xf>
    <xf numFmtId="2" fontId="15" fillId="6" borderId="43" xfId="10" applyNumberFormat="1" applyFont="1" applyFill="1" applyBorder="1" applyProtection="1">
      <protection locked="0"/>
    </xf>
    <xf numFmtId="219" fontId="15" fillId="6" borderId="43" xfId="10" applyNumberFormat="1" applyFont="1" applyFill="1" applyBorder="1" applyProtection="1">
      <protection locked="0"/>
    </xf>
    <xf numFmtId="173" fontId="15" fillId="6" borderId="43" xfId="10" applyNumberFormat="1" applyFont="1" applyFill="1" applyBorder="1" applyProtection="1">
      <protection locked="0"/>
    </xf>
    <xf numFmtId="170" fontId="2" fillId="2" borderId="1" xfId="3" applyNumberFormat="1" applyFont="1" applyFill="1" applyBorder="1" applyAlignment="1" applyProtection="1">
      <alignment horizontal="right" vertical="center"/>
    </xf>
    <xf numFmtId="168" fontId="2" fillId="3" borderId="40" xfId="3" applyNumberFormat="1" applyFont="1" applyFill="1" applyBorder="1" applyAlignment="1" applyProtection="1">
      <alignment horizontal="right" vertical="center"/>
      <protection locked="0"/>
    </xf>
    <xf numFmtId="170" fontId="2" fillId="3" borderId="40" xfId="3" applyNumberFormat="1" applyFont="1" applyFill="1" applyBorder="1" applyAlignment="1" applyProtection="1">
      <alignment horizontal="right" vertical="center"/>
      <protection locked="0"/>
    </xf>
    <xf numFmtId="168" fontId="2" fillId="2" borderId="40" xfId="3" applyNumberFormat="1" applyFont="1" applyFill="1" applyBorder="1" applyAlignment="1" applyProtection="1">
      <alignment horizontal="right" vertical="center"/>
    </xf>
    <xf numFmtId="220" fontId="2" fillId="3" borderId="18" xfId="3" applyNumberFormat="1" applyFont="1" applyFill="1" applyBorder="1" applyAlignment="1" applyProtection="1">
      <alignment horizontal="right" vertical="center"/>
      <protection locked="0"/>
    </xf>
    <xf numFmtId="220" fontId="2" fillId="3" borderId="40" xfId="3" applyNumberFormat="1" applyFont="1" applyFill="1" applyBorder="1" applyAlignment="1" applyProtection="1">
      <alignment horizontal="right" vertical="center"/>
      <protection locked="0"/>
    </xf>
    <xf numFmtId="49" fontId="2" fillId="0" borderId="16" xfId="3" applyFont="1" applyBorder="1" applyAlignment="1">
      <alignment vertical="center" wrapText="1"/>
    </xf>
    <xf numFmtId="49" fontId="2" fillId="0" borderId="18" xfId="3" applyFont="1" applyBorder="1" applyAlignment="1">
      <alignment horizontal="center" vertical="center" wrapText="1"/>
    </xf>
    <xf numFmtId="168" fontId="2" fillId="2" borderId="18" xfId="3" applyNumberFormat="1" applyFont="1" applyFill="1" applyBorder="1" applyAlignment="1" applyProtection="1">
      <alignment horizontal="right" vertical="center"/>
    </xf>
    <xf numFmtId="168" fontId="2" fillId="3" borderId="18" xfId="3" applyNumberFormat="1" applyFont="1" applyFill="1" applyBorder="1" applyAlignment="1" applyProtection="1">
      <alignment horizontal="right" vertical="center"/>
      <protection locked="0"/>
    </xf>
    <xf numFmtId="49" fontId="2" fillId="0" borderId="40" xfId="3" applyFont="1" applyBorder="1" applyAlignment="1">
      <alignment vertical="center" wrapText="1"/>
    </xf>
    <xf numFmtId="49" fontId="2" fillId="0" borderId="40" xfId="3" applyFont="1" applyBorder="1" applyAlignment="1">
      <alignment horizontal="center" vertical="center" wrapText="1"/>
    </xf>
    <xf numFmtId="0" fontId="0" fillId="0" borderId="40" xfId="0" applyBorder="1"/>
    <xf numFmtId="49" fontId="2" fillId="0" borderId="82" xfId="3" applyFont="1" applyBorder="1" applyAlignment="1">
      <alignment vertical="center" wrapText="1"/>
    </xf>
    <xf numFmtId="49" fontId="2" fillId="0" borderId="98" xfId="3" applyFont="1" applyBorder="1" applyAlignment="1">
      <alignment horizontal="center" vertical="center" wrapText="1"/>
    </xf>
    <xf numFmtId="168" fontId="2" fillId="2" borderId="98" xfId="3" applyNumberFormat="1" applyFont="1" applyFill="1" applyBorder="1" applyAlignment="1" applyProtection="1">
      <alignment horizontal="right" vertical="center"/>
    </xf>
    <xf numFmtId="168" fontId="2" fillId="3" borderId="98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40" xfId="1" applyNumberFormat="1" applyFont="1" applyFill="1" applyBorder="1" applyAlignment="1" applyProtection="1">
      <alignment horizontal="right" vertical="center"/>
      <protection locked="0"/>
    </xf>
    <xf numFmtId="168" fontId="2" fillId="3" borderId="40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40" xfId="5" applyNumberFormat="1" applyFont="1" applyFill="1" applyBorder="1" applyAlignment="1" applyProtection="1">
      <alignment horizontal="right" vertical="center"/>
      <protection locked="0"/>
    </xf>
    <xf numFmtId="168" fontId="5" fillId="3" borderId="40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99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97" xfId="1" applyNumberFormat="1" applyFont="1" applyFill="1" applyBorder="1" applyAlignment="1" applyProtection="1">
      <alignment horizontal="right" vertical="center"/>
      <protection locked="0"/>
    </xf>
    <xf numFmtId="0" fontId="0" fillId="0" borderId="75" xfId="0" applyBorder="1"/>
    <xf numFmtId="168" fontId="2" fillId="3" borderId="97" xfId="5" applyNumberFormat="1" applyFont="1" applyFill="1" applyBorder="1" applyAlignment="1" applyProtection="1">
      <alignment horizontal="right" vertical="center"/>
      <protection locked="0"/>
    </xf>
    <xf numFmtId="168" fontId="2" fillId="3" borderId="97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00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01" xfId="3" applyNumberFormat="1" applyFont="1" applyFill="1" applyBorder="1" applyAlignment="1" applyProtection="1">
      <alignment horizontal="right" vertical="center"/>
      <protection locked="0"/>
    </xf>
    <xf numFmtId="220" fontId="2" fillId="3" borderId="102" xfId="3" applyNumberFormat="1" applyFont="1" applyFill="1" applyBorder="1" applyAlignment="1" applyProtection="1">
      <alignment horizontal="right" vertical="center"/>
      <protection locked="0"/>
    </xf>
    <xf numFmtId="220" fontId="2" fillId="3" borderId="97" xfId="3" applyNumberFormat="1" applyFont="1" applyFill="1" applyBorder="1" applyAlignment="1" applyProtection="1">
      <alignment horizontal="right" vertical="center"/>
      <protection locked="0"/>
    </xf>
    <xf numFmtId="220" fontId="2" fillId="3" borderId="96" xfId="3" applyNumberFormat="1" applyFont="1" applyFill="1" applyBorder="1" applyAlignment="1" applyProtection="1">
      <alignment horizontal="right" vertical="center"/>
      <protection locked="0"/>
    </xf>
    <xf numFmtId="168" fontId="2" fillId="3" borderId="104" xfId="3" applyNumberFormat="1" applyFont="1" applyFill="1" applyBorder="1" applyAlignment="1" applyProtection="1">
      <alignment horizontal="right" vertical="center"/>
      <protection locked="0"/>
    </xf>
    <xf numFmtId="168" fontId="2" fillId="3" borderId="103" xfId="3" applyNumberFormat="1" applyFont="1" applyFill="1" applyBorder="1" applyAlignment="1" applyProtection="1">
      <alignment horizontal="right" vertical="center"/>
      <protection locked="0"/>
    </xf>
    <xf numFmtId="2" fontId="15" fillId="5" borderId="35" xfId="12" applyNumberFormat="1" applyFont="1" applyFill="1" applyBorder="1" applyAlignment="1" applyProtection="1">
      <alignment horizontal="right"/>
      <protection locked="0"/>
    </xf>
    <xf numFmtId="168" fontId="2" fillId="3" borderId="1" xfId="5" applyNumberFormat="1" applyFont="1" applyFill="1" applyBorder="1" applyAlignment="1" applyProtection="1">
      <alignment horizontal="right" vertical="center"/>
      <protection locked="0"/>
    </xf>
    <xf numFmtId="168" fontId="2" fillId="3" borderId="1" xfId="1" applyNumberFormat="1" applyFont="1" applyFill="1" applyBorder="1" applyAlignment="1" applyProtection="1">
      <alignment horizontal="right" vertical="center"/>
      <protection locked="0"/>
    </xf>
    <xf numFmtId="168" fontId="2" fillId="3" borderId="1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8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05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06" xfId="5" applyNumberFormat="1" applyFont="1" applyFill="1" applyBorder="1" applyAlignment="1" applyProtection="1">
      <alignment horizontal="right" vertical="center"/>
      <protection locked="0"/>
    </xf>
    <xf numFmtId="168" fontId="2" fillId="2" borderId="108" xfId="3" applyNumberFormat="1" applyFont="1" applyFill="1" applyBorder="1" applyAlignment="1" applyProtection="1">
      <alignment horizontal="right" vertical="center"/>
    </xf>
    <xf numFmtId="168" fontId="2" fillId="2" borderId="107" xfId="3" applyNumberFormat="1" applyFont="1" applyFill="1" applyBorder="1" applyAlignment="1" applyProtection="1">
      <alignment horizontal="right" vertical="center"/>
    </xf>
    <xf numFmtId="170" fontId="2" fillId="3" borderId="106" xfId="1" applyNumberFormat="1" applyFont="1" applyFill="1" applyBorder="1" applyAlignment="1" applyProtection="1">
      <alignment horizontal="right" vertical="center"/>
      <protection locked="0"/>
    </xf>
    <xf numFmtId="168" fontId="2" fillId="3" borderId="109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10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11" xfId="1" applyNumberFormat="1" applyFont="1" applyFill="1" applyBorder="1" applyAlignment="1" applyProtection="1">
      <alignment horizontal="right" vertical="center"/>
      <protection locked="0"/>
    </xf>
    <xf numFmtId="168" fontId="2" fillId="3" borderId="112" xfId="1" applyNumberFormat="1" applyFont="1" applyFill="1" applyBorder="1" applyAlignment="1" applyProtection="1">
      <alignment horizontal="right" vertical="center"/>
      <protection locked="0"/>
    </xf>
    <xf numFmtId="168" fontId="2" fillId="3" borderId="6" xfId="1" applyNumberFormat="1" applyFont="1" applyFill="1" applyBorder="1" applyAlignment="1" applyProtection="1">
      <alignment horizontal="right" vertical="center"/>
      <protection locked="0"/>
    </xf>
    <xf numFmtId="168" fontId="2" fillId="3" borderId="113" xfId="1" applyNumberFormat="1" applyFont="1" applyFill="1" applyBorder="1" applyAlignment="1" applyProtection="1">
      <alignment horizontal="right" vertical="center"/>
      <protection locked="0"/>
    </xf>
    <xf numFmtId="168" fontId="2" fillId="3" borderId="114" xfId="1" applyNumberFormat="1" applyFont="1" applyFill="1" applyBorder="1" applyAlignment="1" applyProtection="1">
      <alignment horizontal="right" vertical="center"/>
      <protection locked="0"/>
    </xf>
    <xf numFmtId="168" fontId="2" fillId="3" borderId="0" xfId="1" applyNumberFormat="1" applyFont="1" applyFill="1" applyBorder="1" applyAlignment="1" applyProtection="1">
      <alignment horizontal="right" vertical="center"/>
      <protection locked="0"/>
    </xf>
    <xf numFmtId="168" fontId="2" fillId="3" borderId="115" xfId="1" applyNumberFormat="1" applyFont="1" applyFill="1" applyBorder="1" applyAlignment="1" applyProtection="1">
      <alignment horizontal="right" vertical="center"/>
      <protection locked="0"/>
    </xf>
    <xf numFmtId="168" fontId="2" fillId="3" borderId="116" xfId="1" applyNumberFormat="1" applyFont="1" applyFill="1" applyBorder="1" applyAlignment="1" applyProtection="1">
      <alignment horizontal="right" vertical="center"/>
      <protection locked="0"/>
    </xf>
    <xf numFmtId="168" fontId="2" fillId="3" borderId="117" xfId="1" applyNumberFormat="1" applyFont="1" applyFill="1" applyBorder="1" applyAlignment="1" applyProtection="1">
      <alignment horizontal="right" vertical="center"/>
      <protection locked="0"/>
    </xf>
    <xf numFmtId="168" fontId="2" fillId="3" borderId="119" xfId="1" applyNumberFormat="1" applyFont="1" applyFill="1" applyBorder="1" applyAlignment="1" applyProtection="1">
      <alignment horizontal="right" vertical="center"/>
      <protection locked="0"/>
    </xf>
    <xf numFmtId="168" fontId="2" fillId="3" borderId="120" xfId="3" applyNumberFormat="1" applyFont="1" applyFill="1" applyBorder="1" applyAlignment="1" applyProtection="1">
      <alignment horizontal="right" vertical="center"/>
      <protection locked="0"/>
    </xf>
    <xf numFmtId="168" fontId="2" fillId="3" borderId="122" xfId="3" applyNumberFormat="1" applyFont="1" applyFill="1" applyBorder="1" applyAlignment="1" applyProtection="1">
      <alignment horizontal="right" vertical="center"/>
      <protection locked="0"/>
    </xf>
    <xf numFmtId="170" fontId="2" fillId="3" borderId="123" xfId="3" applyNumberFormat="1" applyFont="1" applyFill="1" applyBorder="1" applyAlignment="1" applyProtection="1">
      <alignment horizontal="right" vertical="center"/>
      <protection locked="0"/>
    </xf>
    <xf numFmtId="170" fontId="2" fillId="3" borderId="120" xfId="3" applyNumberFormat="1" applyFont="1" applyFill="1" applyBorder="1" applyAlignment="1" applyProtection="1">
      <alignment horizontal="right" vertical="center"/>
      <protection locked="0"/>
    </xf>
    <xf numFmtId="170" fontId="2" fillId="3" borderId="121" xfId="3" applyNumberFormat="1" applyFont="1" applyFill="1" applyBorder="1" applyAlignment="1" applyProtection="1">
      <alignment horizontal="right" vertical="center"/>
      <protection locked="0"/>
    </xf>
    <xf numFmtId="168" fontId="2" fillId="3" borderId="124" xfId="3" applyNumberFormat="1" applyFont="1" applyFill="1" applyBorder="1" applyAlignment="1" applyProtection="1">
      <alignment horizontal="right" vertical="center"/>
      <protection locked="0"/>
    </xf>
    <xf numFmtId="168" fontId="2" fillId="3" borderId="125" xfId="3" applyNumberFormat="1" applyFont="1" applyFill="1" applyBorder="1" applyAlignment="1" applyProtection="1">
      <alignment horizontal="right" vertical="center"/>
      <protection locked="0"/>
    </xf>
    <xf numFmtId="170" fontId="2" fillId="3" borderId="125" xfId="3" applyNumberFormat="1" applyFont="1" applyFill="1" applyBorder="1" applyAlignment="1" applyProtection="1">
      <alignment horizontal="right" vertical="center"/>
      <protection locked="0"/>
    </xf>
    <xf numFmtId="168" fontId="2" fillId="3" borderId="126" xfId="3" applyNumberFormat="1" applyFont="1" applyFill="1" applyBorder="1" applyAlignment="1" applyProtection="1">
      <alignment horizontal="right" vertical="center"/>
      <protection locked="0"/>
    </xf>
    <xf numFmtId="170" fontId="2" fillId="3" borderId="6" xfId="3" applyNumberFormat="1" applyFont="1" applyFill="1" applyBorder="1" applyAlignment="1" applyProtection="1">
      <alignment horizontal="right" vertical="center"/>
      <protection locked="0"/>
    </xf>
    <xf numFmtId="220" fontId="2" fillId="3" borderId="127" xfId="3" applyNumberFormat="1" applyFont="1" applyFill="1" applyBorder="1" applyAlignment="1" applyProtection="1">
      <alignment horizontal="right" vertical="center"/>
      <protection locked="0"/>
    </xf>
    <xf numFmtId="220" fontId="2" fillId="3" borderId="128" xfId="3" applyNumberFormat="1" applyFont="1" applyFill="1" applyBorder="1" applyAlignment="1" applyProtection="1">
      <alignment horizontal="right" vertical="center"/>
      <protection locked="0"/>
    </xf>
    <xf numFmtId="220" fontId="2" fillId="3" borderId="19" xfId="3" applyNumberFormat="1" applyFont="1" applyFill="1" applyBorder="1" applyAlignment="1" applyProtection="1">
      <alignment horizontal="right" vertical="center"/>
      <protection locked="0"/>
    </xf>
    <xf numFmtId="0" fontId="0" fillId="0" borderId="125" xfId="0" applyBorder="1"/>
    <xf numFmtId="168" fontId="2" fillId="3" borderId="129" xfId="3" applyNumberFormat="1" applyFont="1" applyFill="1" applyBorder="1" applyAlignment="1" applyProtection="1">
      <alignment horizontal="right" vertical="center"/>
      <protection locked="0"/>
    </xf>
    <xf numFmtId="168" fontId="2" fillId="3" borderId="130" xfId="3" applyNumberFormat="1" applyFont="1" applyFill="1" applyBorder="1" applyAlignment="1" applyProtection="1">
      <alignment horizontal="right" vertical="center"/>
      <protection locked="0"/>
    </xf>
    <xf numFmtId="168" fontId="2" fillId="3" borderId="127" xfId="1" applyNumberFormat="1" applyFont="1" applyFill="1" applyBorder="1" applyAlignment="1" applyProtection="1">
      <alignment horizontal="right" vertical="center"/>
      <protection locked="0"/>
    </xf>
    <xf numFmtId="0" fontId="0" fillId="0" borderId="126" xfId="0" applyBorder="1"/>
    <xf numFmtId="168" fontId="2" fillId="3" borderId="41" xfId="3" applyNumberFormat="1" applyFont="1" applyFill="1" applyBorder="1" applyAlignment="1" applyProtection="1">
      <alignment horizontal="right" vertical="center"/>
      <protection locked="0"/>
    </xf>
    <xf numFmtId="170" fontId="2" fillId="3" borderId="41" xfId="3" applyNumberFormat="1" applyFont="1" applyFill="1" applyBorder="1" applyAlignment="1" applyProtection="1">
      <alignment horizontal="right" vertical="center"/>
      <protection locked="0"/>
    </xf>
    <xf numFmtId="168" fontId="2" fillId="3" borderId="131" xfId="3" applyNumberFormat="1" applyFont="1" applyFill="1" applyBorder="1" applyAlignment="1" applyProtection="1">
      <alignment horizontal="right" vertical="center"/>
      <protection locked="0"/>
    </xf>
    <xf numFmtId="168" fontId="2" fillId="3" borderId="132" xfId="3" applyNumberFormat="1" applyFont="1" applyFill="1" applyBorder="1" applyAlignment="1" applyProtection="1">
      <alignment horizontal="right" vertical="center"/>
      <protection locked="0"/>
    </xf>
    <xf numFmtId="4" fontId="165" fillId="6" borderId="43" xfId="9" applyNumberFormat="1" applyFont="1" applyBorder="1">
      <alignment horizontal="right"/>
    </xf>
    <xf numFmtId="168" fontId="2" fillId="3" borderId="133" xfId="1" applyNumberFormat="1" applyFont="1" applyFill="1" applyBorder="1" applyAlignment="1" applyProtection="1">
      <alignment horizontal="right" vertical="center" wrapText="1"/>
      <protection locked="0"/>
    </xf>
    <xf numFmtId="168" fontId="2" fillId="3" borderId="118" xfId="1" applyNumberFormat="1" applyFont="1" applyFill="1" applyBorder="1" applyAlignment="1" applyProtection="1">
      <alignment horizontal="right" vertical="center" wrapText="1"/>
      <protection locked="0"/>
    </xf>
    <xf numFmtId="191" fontId="165" fillId="80" borderId="40" xfId="9" applyNumberFormat="1" applyFont="1" applyFill="1" applyBorder="1">
      <alignment horizontal="right"/>
    </xf>
    <xf numFmtId="4" fontId="165" fillId="6" borderId="32" xfId="9" applyNumberFormat="1" applyFont="1" applyBorder="1">
      <alignment horizontal="right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13" fillId="4" borderId="10" xfId="10" applyFont="1" applyFill="1" applyBorder="1" applyAlignment="1" applyProtection="1">
      <alignment wrapText="1"/>
      <protection locked="0"/>
    </xf>
    <xf numFmtId="49" fontId="17" fillId="0" borderId="10" xfId="6" applyNumberFormat="1" applyFont="1" applyBorder="1" applyAlignment="1">
      <alignment wrapText="1"/>
    </xf>
    <xf numFmtId="49" fontId="22" fillId="4" borderId="0" xfId="3" applyFont="1" applyFill="1" applyBorder="1" applyAlignment="1">
      <alignment horizontal="left" vertical="center"/>
    </xf>
    <xf numFmtId="0" fontId="14" fillId="0" borderId="26" xfId="7" applyFont="1" applyBorder="1" applyProtection="1">
      <alignment horizontal="center" vertical="center" wrapText="1"/>
      <protection locked="0"/>
    </xf>
    <xf numFmtId="0" fontId="14" fillId="0" borderId="27" xfId="7" applyFont="1" applyBorder="1" applyProtection="1">
      <alignment horizontal="center" vertical="center" wrapText="1"/>
      <protection locked="0"/>
    </xf>
    <xf numFmtId="0" fontId="14" fillId="0" borderId="28" xfId="7" applyFont="1" applyBorder="1" applyProtection="1">
      <alignment horizontal="center" vertical="center" wrapText="1"/>
      <protection locked="0"/>
    </xf>
    <xf numFmtId="0" fontId="21" fillId="8" borderId="22" xfId="12" applyFont="1" applyFill="1" applyBorder="1" applyAlignment="1" applyProtection="1">
      <alignment horizontal="center" vertical="center"/>
      <protection locked="0"/>
    </xf>
    <xf numFmtId="0" fontId="21" fillId="8" borderId="23" xfId="12" applyFont="1" applyFill="1" applyBorder="1" applyAlignment="1" applyProtection="1">
      <alignment horizontal="center" vertical="center"/>
      <protection locked="0"/>
    </xf>
    <xf numFmtId="0" fontId="21" fillId="8" borderId="45" xfId="12" applyFont="1" applyFill="1" applyBorder="1" applyAlignment="1" applyProtection="1">
      <alignment horizontal="center" vertical="center"/>
      <protection locked="0"/>
    </xf>
    <xf numFmtId="0" fontId="21" fillId="8" borderId="86" xfId="12" applyFont="1" applyFill="1" applyBorder="1" applyAlignment="1" applyProtection="1">
      <alignment horizontal="center" vertical="center"/>
      <protection locked="0"/>
    </xf>
    <xf numFmtId="0" fontId="13" fillId="0" borderId="22" xfId="6" applyFont="1" applyBorder="1" applyAlignment="1">
      <alignment horizontal="center" vertical="center" wrapText="1"/>
    </xf>
    <xf numFmtId="0" fontId="13" fillId="0" borderId="23" xfId="6" applyFont="1" applyBorder="1" applyAlignment="1">
      <alignment horizontal="center" vertical="center" wrapText="1"/>
    </xf>
    <xf numFmtId="0" fontId="13" fillId="0" borderId="24" xfId="6" applyFont="1" applyBorder="1" applyAlignment="1">
      <alignment horizontal="center" vertical="center" wrapText="1"/>
    </xf>
    <xf numFmtId="0" fontId="172" fillId="4" borderId="10" xfId="6" applyFont="1" applyFill="1" applyBorder="1" applyAlignment="1">
      <alignment horizontal="left" vertical="center"/>
    </xf>
    <xf numFmtId="0" fontId="173" fillId="4" borderId="10" xfId="6" applyFont="1" applyFill="1" applyBorder="1" applyAlignment="1">
      <alignment horizontal="center" vertical="center"/>
    </xf>
    <xf numFmtId="0" fontId="13" fillId="0" borderId="21" xfId="7" applyFont="1" applyBorder="1" applyAlignment="1">
      <alignment horizontal="center" vertical="center" wrapText="1"/>
    </xf>
    <xf numFmtId="0" fontId="13" fillId="0" borderId="25" xfId="7" applyFont="1" applyBorder="1" applyAlignment="1">
      <alignment horizontal="center" vertical="center" wrapText="1"/>
    </xf>
    <xf numFmtId="0" fontId="13" fillId="0" borderId="29" xfId="7" applyFont="1" applyBorder="1" applyAlignment="1">
      <alignment horizontal="center" vertical="center" wrapText="1"/>
    </xf>
    <xf numFmtId="0" fontId="15" fillId="0" borderId="86" xfId="6" applyFont="1" applyBorder="1" applyAlignment="1">
      <alignment vertical="top" wrapText="1"/>
    </xf>
    <xf numFmtId="0" fontId="0" fillId="0" borderId="51" xfId="0" applyBorder="1" applyAlignment="1">
      <alignment wrapText="1"/>
    </xf>
    <xf numFmtId="0" fontId="15" fillId="0" borderId="85" xfId="6" applyFont="1" applyBorder="1" applyAlignment="1">
      <alignment vertical="top" wrapText="1"/>
    </xf>
    <xf numFmtId="0" fontId="0" fillId="0" borderId="40" xfId="0" applyBorder="1" applyAlignment="1">
      <alignment wrapText="1"/>
    </xf>
    <xf numFmtId="0" fontId="15" fillId="0" borderId="38" xfId="6" applyFont="1" applyBorder="1" applyAlignment="1">
      <alignment vertical="top" wrapText="1"/>
    </xf>
    <xf numFmtId="0" fontId="15" fillId="0" borderId="94" xfId="6" applyFont="1" applyBorder="1" applyAlignment="1">
      <alignment vertical="top" wrapText="1"/>
    </xf>
    <xf numFmtId="0" fontId="0" fillId="0" borderId="94" xfId="0" applyBorder="1" applyAlignment="1">
      <alignment wrapText="1"/>
    </xf>
    <xf numFmtId="0" fontId="15" fillId="0" borderId="84" xfId="6" applyFont="1" applyBorder="1" applyAlignment="1">
      <alignment vertical="top" wrapText="1"/>
    </xf>
    <xf numFmtId="0" fontId="0" fillId="0" borderId="49" xfId="0" applyBorder="1" applyAlignment="1">
      <alignment wrapText="1"/>
    </xf>
    <xf numFmtId="0" fontId="13" fillId="0" borderId="3" xfId="7" applyFont="1" applyBorder="1" applyAlignment="1">
      <alignment horizontal="center" vertical="center" wrapText="1"/>
    </xf>
    <xf numFmtId="0" fontId="0" fillId="0" borderId="81" xfId="0" applyBorder="1" applyAlignment="1">
      <alignment wrapText="1"/>
    </xf>
    <xf numFmtId="0" fontId="13" fillId="0" borderId="16" xfId="7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3" fillId="0" borderId="82" xfId="7" applyFont="1" applyBorder="1" applyAlignment="1">
      <alignment horizontal="center" vertical="center" wrapText="1"/>
    </xf>
    <xf numFmtId="0" fontId="0" fillId="0" borderId="83" xfId="0" applyBorder="1" applyAlignment="1">
      <alignment wrapText="1"/>
    </xf>
    <xf numFmtId="0" fontId="15" fillId="0" borderId="92" xfId="6" applyFont="1" applyBorder="1" applyAlignment="1">
      <alignment vertical="top" wrapText="1"/>
    </xf>
    <xf numFmtId="0" fontId="0" fillId="0" borderId="27" xfId="0" applyBorder="1" applyAlignment="1">
      <alignment wrapText="1"/>
    </xf>
    <xf numFmtId="0" fontId="15" fillId="0" borderId="22" xfId="7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51" xfId="0" applyBorder="1" applyAlignment="1"/>
    <xf numFmtId="0" fontId="4" fillId="0" borderId="0" xfId="2" applyFont="1" applyFill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4" fillId="0" borderId="40" xfId="3" applyFont="1" applyBorder="1" applyAlignment="1">
      <alignment horizontal="left" vertical="center"/>
    </xf>
    <xf numFmtId="0" fontId="2" fillId="0" borderId="16" xfId="4" applyFont="1" applyBorder="1" applyAlignment="1" applyProtection="1">
      <alignment horizontal="center" vertical="center" wrapText="1"/>
    </xf>
    <xf numFmtId="0" fontId="2" fillId="0" borderId="4" xfId="4" applyFont="1" applyBorder="1" applyAlignment="1" applyProtection="1">
      <alignment horizontal="center" vertical="center" wrapText="1"/>
    </xf>
    <xf numFmtId="0" fontId="2" fillId="0" borderId="18" xfId="4" applyFont="1" applyBorder="1" applyAlignment="1" applyProtection="1">
      <alignment horizontal="center" vertical="center" wrapText="1"/>
    </xf>
    <xf numFmtId="0" fontId="2" fillId="0" borderId="2" xfId="4" applyFont="1" applyBorder="1" applyAlignment="1" applyProtection="1">
      <alignment horizontal="center" vertical="center" wrapText="1"/>
    </xf>
    <xf numFmtId="0" fontId="2" fillId="0" borderId="19" xfId="4" applyFont="1" applyBorder="1" applyAlignment="1" applyProtection="1">
      <alignment horizontal="center" vertical="center" wrapText="1"/>
    </xf>
    <xf numFmtId="49" fontId="4" fillId="0" borderId="15" xfId="3" applyFont="1" applyBorder="1" applyAlignment="1">
      <alignment horizontal="left" vertical="center"/>
    </xf>
    <xf numFmtId="49" fontId="4" fillId="0" borderId="12" xfId="3" applyFont="1" applyBorder="1" applyAlignment="1">
      <alignment horizontal="left" vertical="center"/>
    </xf>
    <xf numFmtId="49" fontId="4" fillId="0" borderId="75" xfId="3" applyFont="1" applyBorder="1" applyAlignment="1">
      <alignment horizontal="left" vertical="center"/>
    </xf>
    <xf numFmtId="49" fontId="4" fillId="0" borderId="11" xfId="3" applyFont="1" applyBorder="1" applyAlignment="1">
      <alignment horizontal="center" vertical="center"/>
    </xf>
    <xf numFmtId="0" fontId="164" fillId="0" borderId="12" xfId="0" applyFont="1" applyBorder="1" applyAlignment="1">
      <alignment horizontal="center" vertical="center"/>
    </xf>
    <xf numFmtId="0" fontId="164" fillId="0" borderId="13" xfId="0" applyFont="1" applyBorder="1" applyAlignment="1">
      <alignment horizontal="center" vertical="center"/>
    </xf>
    <xf numFmtId="49" fontId="4" fillId="0" borderId="15" xfId="3" applyFont="1" applyBorder="1" applyAlignment="1">
      <alignment horizontal="center" vertical="center"/>
    </xf>
    <xf numFmtId="0" fontId="2" fillId="0" borderId="0" xfId="4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 wrapText="1"/>
    </xf>
    <xf numFmtId="49" fontId="4" fillId="0" borderId="12" xfId="3" applyFont="1" applyBorder="1" applyAlignment="1">
      <alignment horizontal="center" vertical="center"/>
    </xf>
  </cellXfs>
  <cellStyles count="2315">
    <cellStyle name=" 1" xfId="13"/>
    <cellStyle name="&#10;bidires=100_x000d_" xfId="14"/>
    <cellStyle name="%" xfId="15"/>
    <cellStyle name="%_Inputs" xfId="16"/>
    <cellStyle name="%_Inputs (const)" xfId="17"/>
    <cellStyle name="%_Inputs Co" xfId="18"/>
    <cellStyle name="?…?ж?Ш?и [0.00]" xfId="19"/>
    <cellStyle name="?W??_‘O’с?р??" xfId="20"/>
    <cellStyle name="_CashFlow_2007_проект_02_02_final" xfId="21"/>
    <cellStyle name="_Model_RAB Мой" xfId="22"/>
    <cellStyle name="_Model_RAB Мой 2" xfId="23"/>
    <cellStyle name="_Model_RAB Мой 2_OREP.KU.2011.MONTHLY.02(v0.1)" xfId="24"/>
    <cellStyle name="_Model_RAB Мой 2_OREP.KU.2011.MONTHLY.02(v0.4)" xfId="25"/>
    <cellStyle name="_Model_RAB Мой 2_OREP.KU.2011.MONTHLY.11(v1.4)" xfId="26"/>
    <cellStyle name="_Model_RAB Мой 2_UPDATE.OREP.KU.2011.MONTHLY.02.TO.1.2" xfId="27"/>
    <cellStyle name="_Model_RAB Мой_46EE.2011(v1.0)" xfId="28"/>
    <cellStyle name="_Model_RAB Мой_46EE.2011(v1.0)_46TE.2011(v1.0)" xfId="29"/>
    <cellStyle name="_Model_RAB Мой_46EE.2011(v1.0)_INDEX.STATION.2012(v1.0)_" xfId="30"/>
    <cellStyle name="_Model_RAB Мой_46EE.2011(v1.0)_INDEX.STATION.2012(v2.0)" xfId="31"/>
    <cellStyle name="_Model_RAB Мой_46EE.2011(v1.0)_INDEX.STATION.2012(v2.1)" xfId="32"/>
    <cellStyle name="_Model_RAB Мой_46EE.2011(v1.0)_TEPLO.PREDEL.2012.M(v1.1)_test" xfId="33"/>
    <cellStyle name="_Model_RAB Мой_46EE.2011(v1.2)" xfId="34"/>
    <cellStyle name="_Model_RAB Мой_46EE.2011(v1.2)_FORM15.2013" xfId="35"/>
    <cellStyle name="_Model_RAB Мой_46EE.2011(v1.2)_FORM3.2013" xfId="36"/>
    <cellStyle name="_Model_RAB Мой_46EE.2011(v1.2)_FORM4.2013" xfId="37"/>
    <cellStyle name="_Model_RAB Мой_46EE.2011(v1.2)_FORM5.2012(v1.0)" xfId="38"/>
    <cellStyle name="_Model_RAB Мой_46EE.2011(v1.2)_FORM8.2013(v0.3)" xfId="39"/>
    <cellStyle name="_Model_RAB Мой_46EE.2011(v1.2)_FORM910.2013(v0.2)" xfId="40"/>
    <cellStyle name="_Model_RAB Мой_46EE.2011(v1.2)_OREP.INV.GEN.G(v1.0)" xfId="41"/>
    <cellStyle name="_Model_RAB Мой_46EP.2011(v2.0)" xfId="42"/>
    <cellStyle name="_Model_RAB Мой_46EP.2012(v0.1)" xfId="43"/>
    <cellStyle name="_Model_RAB Мой_46TE.2011(v1.0)" xfId="44"/>
    <cellStyle name="_Model_RAB Мой_4DNS.UPDATE.EXAMPLE" xfId="45"/>
    <cellStyle name="_Model_RAB Мой_ARMRAZR" xfId="46"/>
    <cellStyle name="_Model_RAB Мой_BALANCE.WARM.2010.FACT(v1.0)" xfId="47"/>
    <cellStyle name="_Model_RAB Мой_BALANCE.WARM.2010.PLAN" xfId="48"/>
    <cellStyle name="_Model_RAB Мой_BALANCE.WARM.2010.PLAN_FORM15.2013" xfId="49"/>
    <cellStyle name="_Model_RAB Мой_BALANCE.WARM.2010.PLAN_FORM3.2013" xfId="50"/>
    <cellStyle name="_Model_RAB Мой_BALANCE.WARM.2010.PLAN_FORM4.2013" xfId="51"/>
    <cellStyle name="_Model_RAB Мой_BALANCE.WARM.2010.PLAN_FORM5.2012(v1.0)" xfId="52"/>
    <cellStyle name="_Model_RAB Мой_BALANCE.WARM.2010.PLAN_FORM910.2013(v0.2)" xfId="53"/>
    <cellStyle name="_Model_RAB Мой_BALANCE.WARM.2010.PLAN_OREP.INV.GEN.G(v1.0)" xfId="54"/>
    <cellStyle name="_Model_RAB Мой_BALANCE.WARM.2011YEAR(v0.7)" xfId="55"/>
    <cellStyle name="_Model_RAB Мой_BALANCE.WARM.2011YEAR(v0.7)_FORM15.2013" xfId="56"/>
    <cellStyle name="_Model_RAB Мой_BALANCE.WARM.2011YEAR(v0.7)_FORM3.2013" xfId="57"/>
    <cellStyle name="_Model_RAB Мой_BALANCE.WARM.2011YEAR(v0.7)_FORM4.2013" xfId="58"/>
    <cellStyle name="_Model_RAB Мой_BALANCE.WARM.2011YEAR(v0.7)_FORM5.2012(v1.0)" xfId="59"/>
    <cellStyle name="_Model_RAB Мой_BALANCE.WARM.2011YEAR(v0.7)_FORM910.2013(v0.2)" xfId="60"/>
    <cellStyle name="_Model_RAB Мой_BALANCE.WARM.2011YEAR(v0.7)_OREP.INV.GEN.G(v1.0)" xfId="61"/>
    <cellStyle name="_Model_RAB Мой_BALANCE.WARM.2011YEAR.NEW.UPDATE.SCHEME" xfId="62"/>
    <cellStyle name="_Model_RAB Мой_CALC.NORMATIV.KU(v0.2)" xfId="63"/>
    <cellStyle name="_Model_RAB Мой_EE.2REK.P2011.4.78(v0.3)" xfId="64"/>
    <cellStyle name="_Model_RAB Мой_FORM15.2013" xfId="65"/>
    <cellStyle name="_Model_RAB Мой_FORM3.1.2013(v0.2)" xfId="66"/>
    <cellStyle name="_Model_RAB Мой_FORM3.2013(v1.0)" xfId="67"/>
    <cellStyle name="_Model_RAB Мой_FORM3.REG(v1.0)" xfId="68"/>
    <cellStyle name="_Model_RAB Мой_FORM910.2012(v0.5)" xfId="69"/>
    <cellStyle name="_Model_RAB Мой_FORM910.2012(v0.5)_FORM5.2012(v1.0)" xfId="70"/>
    <cellStyle name="_Model_RAB Мой_FORM910.2012(v1.1)" xfId="71"/>
    <cellStyle name="_Model_RAB Мой_FORM910.2013(v0.2)" xfId="72"/>
    <cellStyle name="_Model_RAB Мой_INDEX.STATION.2012(v2.1)" xfId="73"/>
    <cellStyle name="_Model_RAB Мой_INVEST.EE.PLAN.4.78(v0.1)" xfId="74"/>
    <cellStyle name="_Model_RAB Мой_INVEST.EE.PLAN.4.78(v0.3)" xfId="75"/>
    <cellStyle name="_Model_RAB Мой_INVEST.EE.PLAN.4.78(v1.0)" xfId="76"/>
    <cellStyle name="_Model_RAB Мой_INVEST.EE.PLAN.4.78(v1.0)_PASSPORT.TEPLO.PROIZV(v2.0)" xfId="77"/>
    <cellStyle name="_Model_RAB Мой_INVEST.EE.PLAN.4.78(v1.0)_PASSPORT.TEPLO.PROIZV(v2.0)_FORM4.2013" xfId="78"/>
    <cellStyle name="_Model_RAB Мой_INVEST.PLAN.4.78(v0.1)" xfId="79"/>
    <cellStyle name="_Model_RAB Мой_INVEST.WARM.PLAN.4.78(v0.1)" xfId="80"/>
    <cellStyle name="_Model_RAB Мой_INVEST_WARM_PLAN" xfId="81"/>
    <cellStyle name="_Model_RAB Мой_NADB.JNVLP.APTEKA.2012(v1.0)_21_02_12" xfId="82"/>
    <cellStyle name="_Model_RAB Мой_NADB.JNVLS.APTEKA.2011(v1.3.3)" xfId="83"/>
    <cellStyle name="_Model_RAB Мой_NADB.JNVLS.APTEKA.2011(v1.3.3)_46TE.2011(v1.0)" xfId="84"/>
    <cellStyle name="_Model_RAB Мой_NADB.JNVLS.APTEKA.2011(v1.3.3)_INDEX.STATION.2012(v1.0)_" xfId="85"/>
    <cellStyle name="_Model_RAB Мой_NADB.JNVLS.APTEKA.2011(v1.3.3)_INDEX.STATION.2012(v2.0)" xfId="86"/>
    <cellStyle name="_Model_RAB Мой_NADB.JNVLS.APTEKA.2011(v1.3.3)_INDEX.STATION.2012(v2.1)" xfId="87"/>
    <cellStyle name="_Model_RAB Мой_NADB.JNVLS.APTEKA.2011(v1.3.3)_TEPLO.PREDEL.2012.M(v1.1)_test" xfId="88"/>
    <cellStyle name="_Model_RAB Мой_NADB.JNVLS.APTEKA.2011(v1.3.4)" xfId="89"/>
    <cellStyle name="_Model_RAB Мой_NADB.JNVLS.APTEKA.2011(v1.3.4)_46TE.2011(v1.0)" xfId="90"/>
    <cellStyle name="_Model_RAB Мой_NADB.JNVLS.APTEKA.2011(v1.3.4)_INDEX.STATION.2012(v1.0)_" xfId="91"/>
    <cellStyle name="_Model_RAB Мой_NADB.JNVLS.APTEKA.2011(v1.3.4)_INDEX.STATION.2012(v2.0)" xfId="92"/>
    <cellStyle name="_Model_RAB Мой_NADB.JNVLS.APTEKA.2011(v1.3.4)_INDEX.STATION.2012(v2.1)" xfId="93"/>
    <cellStyle name="_Model_RAB Мой_NADB.JNVLS.APTEKA.2011(v1.3.4)_TEPLO.PREDEL.2012.M(v1.1)_test" xfId="94"/>
    <cellStyle name="_Model_RAB Мой_PASSPORT.TEPLO.PROIZV(v2.1)" xfId="95"/>
    <cellStyle name="_Model_RAB Мой_PASSPORT.TEPLO.SETI(v0.7)" xfId="96"/>
    <cellStyle name="_Model_RAB Мой_PASSPORT.TEPLO.SETI(v1.0)" xfId="97"/>
    <cellStyle name="_Model_RAB Мой_PREDEL.JKH.UTV.2011(v1.0.1)" xfId="98"/>
    <cellStyle name="_Model_RAB Мой_PREDEL.JKH.UTV.2011(v1.0.1)_46TE.2011(v1.0)" xfId="99"/>
    <cellStyle name="_Model_RAB Мой_PREDEL.JKH.UTV.2011(v1.0.1)_INDEX.STATION.2012(v1.0)_" xfId="100"/>
    <cellStyle name="_Model_RAB Мой_PREDEL.JKH.UTV.2011(v1.0.1)_INDEX.STATION.2012(v2.0)" xfId="101"/>
    <cellStyle name="_Model_RAB Мой_PREDEL.JKH.UTV.2011(v1.0.1)_INDEX.STATION.2012(v2.1)" xfId="102"/>
    <cellStyle name="_Model_RAB Мой_PREDEL.JKH.UTV.2011(v1.0.1)_TEPLO.PREDEL.2012.M(v1.1)_test" xfId="103"/>
    <cellStyle name="_Model_RAB Мой_PREDEL.JKH.UTV.2011(v1.1)" xfId="104"/>
    <cellStyle name="_Model_RAB Мой_PREDEL.JKH.UTV.2011(v1.1)_FORM15.2013" xfId="105"/>
    <cellStyle name="_Model_RAB Мой_PREDEL.JKH.UTV.2011(v1.1)_FORM3.2013" xfId="106"/>
    <cellStyle name="_Model_RAB Мой_PREDEL.JKH.UTV.2011(v1.1)_FORM4.2013" xfId="107"/>
    <cellStyle name="_Model_RAB Мой_PREDEL.JKH.UTV.2011(v1.1)_FORM5.2012(v1.0)" xfId="108"/>
    <cellStyle name="_Model_RAB Мой_PREDEL.JKH.UTV.2011(v1.1)_FORM910.2013(v0.2)" xfId="109"/>
    <cellStyle name="_Model_RAB Мой_PREDEL.JKH.UTV.2011(v1.1)_OREP.INV.GEN.G(v1.0)" xfId="110"/>
    <cellStyle name="_Model_RAB Мой_REP.BLR.2012(v1.0)" xfId="111"/>
    <cellStyle name="_Model_RAB Мой_TEPLO.PREDEL.2012.M(v1.1)" xfId="112"/>
    <cellStyle name="_Model_RAB Мой_TEST.TEMPLATE" xfId="113"/>
    <cellStyle name="_Model_RAB Мой_UPDATE.46EE.2011.TO.1.1" xfId="114"/>
    <cellStyle name="_Model_RAB Мой_UPDATE.46TE.2011.TO.1.1" xfId="115"/>
    <cellStyle name="_Model_RAB Мой_UPDATE.46TE.2011.TO.1.2" xfId="116"/>
    <cellStyle name="_Model_RAB Мой_UPDATE.BALANCE.WARM.2011YEAR.TO.1.1" xfId="117"/>
    <cellStyle name="_Model_RAB Мой_UPDATE.BALANCE.WARM.2011YEAR.TO.1.1_46TE.2011(v1.0)" xfId="118"/>
    <cellStyle name="_Model_RAB Мой_UPDATE.BALANCE.WARM.2011YEAR.TO.1.1_INDEX.STATION.2012(v1.0)_" xfId="119"/>
    <cellStyle name="_Model_RAB Мой_UPDATE.BALANCE.WARM.2011YEAR.TO.1.1_INDEX.STATION.2012(v2.0)" xfId="120"/>
    <cellStyle name="_Model_RAB Мой_UPDATE.BALANCE.WARM.2011YEAR.TO.1.1_INDEX.STATION.2012(v2.1)" xfId="121"/>
    <cellStyle name="_Model_RAB Мой_UPDATE.BALANCE.WARM.2011YEAR.TO.1.1_OREP.KU.2011.MONTHLY.02(v1.1)" xfId="122"/>
    <cellStyle name="_Model_RAB Мой_UPDATE.BALANCE.WARM.2011YEAR.TO.1.1_TEPLO.PREDEL.2012.M(v1.1)_test" xfId="123"/>
    <cellStyle name="_Model_RAB Мой_UPDATE.NADB.JNVLS.APTEKA.2011.TO.1.3.4" xfId="124"/>
    <cellStyle name="_Model_RAB Мой_Книга2" xfId="125"/>
    <cellStyle name="_Model_RAB_MRSK_svod" xfId="126"/>
    <cellStyle name="_Model_RAB_MRSK_svod 2" xfId="127"/>
    <cellStyle name="_Model_RAB_MRSK_svod 2_OREP.KU.2011.MONTHLY.02(v0.1)" xfId="128"/>
    <cellStyle name="_Model_RAB_MRSK_svod 2_OREP.KU.2011.MONTHLY.02(v0.4)" xfId="129"/>
    <cellStyle name="_Model_RAB_MRSK_svod 2_OREP.KU.2011.MONTHLY.11(v1.4)" xfId="130"/>
    <cellStyle name="_Model_RAB_MRSK_svod 2_UPDATE.OREP.KU.2011.MONTHLY.02.TO.1.2" xfId="131"/>
    <cellStyle name="_Model_RAB_MRSK_svod_46EE.2011(v1.0)" xfId="132"/>
    <cellStyle name="_Model_RAB_MRSK_svod_46EE.2011(v1.0)_46TE.2011(v1.0)" xfId="133"/>
    <cellStyle name="_Model_RAB_MRSK_svod_46EE.2011(v1.0)_INDEX.STATION.2012(v1.0)_" xfId="134"/>
    <cellStyle name="_Model_RAB_MRSK_svod_46EE.2011(v1.0)_INDEX.STATION.2012(v2.0)" xfId="135"/>
    <cellStyle name="_Model_RAB_MRSK_svod_46EE.2011(v1.0)_INDEX.STATION.2012(v2.1)" xfId="136"/>
    <cellStyle name="_Model_RAB_MRSK_svod_46EE.2011(v1.0)_TEPLO.PREDEL.2012.M(v1.1)_test" xfId="137"/>
    <cellStyle name="_Model_RAB_MRSK_svod_46EE.2011(v1.2)" xfId="138"/>
    <cellStyle name="_Model_RAB_MRSK_svod_46EE.2011(v1.2)_FORM15.2013" xfId="139"/>
    <cellStyle name="_Model_RAB_MRSK_svod_46EE.2011(v1.2)_FORM3.2013" xfId="140"/>
    <cellStyle name="_Model_RAB_MRSK_svod_46EE.2011(v1.2)_FORM4.2013" xfId="141"/>
    <cellStyle name="_Model_RAB_MRSK_svod_46EE.2011(v1.2)_FORM5.2012(v1.0)" xfId="142"/>
    <cellStyle name="_Model_RAB_MRSK_svod_46EE.2011(v1.2)_FORM8.2013(v0.3)" xfId="143"/>
    <cellStyle name="_Model_RAB_MRSK_svod_46EE.2011(v1.2)_FORM910.2013(v0.2)" xfId="144"/>
    <cellStyle name="_Model_RAB_MRSK_svod_46EE.2011(v1.2)_OREP.INV.GEN.G(v1.0)" xfId="145"/>
    <cellStyle name="_Model_RAB_MRSK_svod_46EP.2011(v2.0)" xfId="146"/>
    <cellStyle name="_Model_RAB_MRSK_svod_46EP.2012(v0.1)" xfId="147"/>
    <cellStyle name="_Model_RAB_MRSK_svod_46TE.2011(v1.0)" xfId="148"/>
    <cellStyle name="_Model_RAB_MRSK_svod_4DNS.UPDATE.EXAMPLE" xfId="149"/>
    <cellStyle name="_Model_RAB_MRSK_svod_ARMRAZR" xfId="150"/>
    <cellStyle name="_Model_RAB_MRSK_svod_BALANCE.WARM.2010.FACT(v1.0)" xfId="151"/>
    <cellStyle name="_Model_RAB_MRSK_svod_BALANCE.WARM.2010.PLAN" xfId="152"/>
    <cellStyle name="_Model_RAB_MRSK_svod_BALANCE.WARM.2010.PLAN_FORM15.2013" xfId="153"/>
    <cellStyle name="_Model_RAB_MRSK_svod_BALANCE.WARM.2010.PLAN_FORM3.2013" xfId="154"/>
    <cellStyle name="_Model_RAB_MRSK_svod_BALANCE.WARM.2010.PLAN_FORM4.2013" xfId="155"/>
    <cellStyle name="_Model_RAB_MRSK_svod_BALANCE.WARM.2010.PLAN_FORM5.2012(v1.0)" xfId="156"/>
    <cellStyle name="_Model_RAB_MRSK_svod_BALANCE.WARM.2010.PLAN_FORM910.2013(v0.2)" xfId="157"/>
    <cellStyle name="_Model_RAB_MRSK_svod_BALANCE.WARM.2010.PLAN_OREP.INV.GEN.G(v1.0)" xfId="158"/>
    <cellStyle name="_Model_RAB_MRSK_svod_BALANCE.WARM.2011YEAR(v0.7)" xfId="159"/>
    <cellStyle name="_Model_RAB_MRSK_svod_BALANCE.WARM.2011YEAR(v0.7)_FORM15.2013" xfId="160"/>
    <cellStyle name="_Model_RAB_MRSK_svod_BALANCE.WARM.2011YEAR(v0.7)_FORM3.2013" xfId="161"/>
    <cellStyle name="_Model_RAB_MRSK_svod_BALANCE.WARM.2011YEAR(v0.7)_FORM4.2013" xfId="162"/>
    <cellStyle name="_Model_RAB_MRSK_svod_BALANCE.WARM.2011YEAR(v0.7)_FORM5.2012(v1.0)" xfId="163"/>
    <cellStyle name="_Model_RAB_MRSK_svod_BALANCE.WARM.2011YEAR(v0.7)_FORM910.2013(v0.2)" xfId="164"/>
    <cellStyle name="_Model_RAB_MRSK_svod_BALANCE.WARM.2011YEAR(v0.7)_OREP.INV.GEN.G(v1.0)" xfId="165"/>
    <cellStyle name="_Model_RAB_MRSK_svod_BALANCE.WARM.2011YEAR.NEW.UPDATE.SCHEME" xfId="166"/>
    <cellStyle name="_Model_RAB_MRSK_svod_CALC.NORMATIV.KU(v0.2)" xfId="167"/>
    <cellStyle name="_Model_RAB_MRSK_svod_EE.2REK.P2011.4.78(v0.3)" xfId="168"/>
    <cellStyle name="_Model_RAB_MRSK_svod_FORM15.2013" xfId="169"/>
    <cellStyle name="_Model_RAB_MRSK_svod_FORM3.1.2013(v0.2)" xfId="170"/>
    <cellStyle name="_Model_RAB_MRSK_svod_FORM3.2013(v1.0)" xfId="171"/>
    <cellStyle name="_Model_RAB_MRSK_svod_FORM3.REG(v1.0)" xfId="172"/>
    <cellStyle name="_Model_RAB_MRSK_svod_FORM910.2012(v0.5)" xfId="173"/>
    <cellStyle name="_Model_RAB_MRSK_svod_FORM910.2012(v0.5)_FORM5.2012(v1.0)" xfId="174"/>
    <cellStyle name="_Model_RAB_MRSK_svod_FORM910.2012(v1.1)" xfId="175"/>
    <cellStyle name="_Model_RAB_MRSK_svod_FORM910.2013(v0.2)" xfId="176"/>
    <cellStyle name="_Model_RAB_MRSK_svod_INDEX.STATION.2012(v2.1)" xfId="177"/>
    <cellStyle name="_Model_RAB_MRSK_svod_INVEST.EE.PLAN.4.78(v0.1)" xfId="178"/>
    <cellStyle name="_Model_RAB_MRSK_svod_INVEST.EE.PLAN.4.78(v0.3)" xfId="179"/>
    <cellStyle name="_Model_RAB_MRSK_svod_INVEST.EE.PLAN.4.78(v1.0)" xfId="180"/>
    <cellStyle name="_Model_RAB_MRSK_svod_INVEST.EE.PLAN.4.78(v1.0)_PASSPORT.TEPLO.PROIZV(v2.0)" xfId="181"/>
    <cellStyle name="_Model_RAB_MRSK_svod_INVEST.EE.PLAN.4.78(v1.0)_PASSPORT.TEPLO.PROIZV(v2.0)_FORM4.2013" xfId="182"/>
    <cellStyle name="_Model_RAB_MRSK_svod_INVEST.PLAN.4.78(v0.1)" xfId="183"/>
    <cellStyle name="_Model_RAB_MRSK_svod_INVEST.WARM.PLAN.4.78(v0.1)" xfId="184"/>
    <cellStyle name="_Model_RAB_MRSK_svod_INVEST_WARM_PLAN" xfId="185"/>
    <cellStyle name="_Model_RAB_MRSK_svod_NADB.JNVLP.APTEKA.2012(v1.0)_21_02_12" xfId="186"/>
    <cellStyle name="_Model_RAB_MRSK_svod_NADB.JNVLS.APTEKA.2011(v1.3.3)" xfId="187"/>
    <cellStyle name="_Model_RAB_MRSK_svod_NADB.JNVLS.APTEKA.2011(v1.3.3)_46TE.2011(v1.0)" xfId="188"/>
    <cellStyle name="_Model_RAB_MRSK_svod_NADB.JNVLS.APTEKA.2011(v1.3.3)_INDEX.STATION.2012(v1.0)_" xfId="189"/>
    <cellStyle name="_Model_RAB_MRSK_svod_NADB.JNVLS.APTEKA.2011(v1.3.3)_INDEX.STATION.2012(v2.0)" xfId="190"/>
    <cellStyle name="_Model_RAB_MRSK_svod_NADB.JNVLS.APTEKA.2011(v1.3.3)_INDEX.STATION.2012(v2.1)" xfId="191"/>
    <cellStyle name="_Model_RAB_MRSK_svod_NADB.JNVLS.APTEKA.2011(v1.3.3)_TEPLO.PREDEL.2012.M(v1.1)_test" xfId="192"/>
    <cellStyle name="_Model_RAB_MRSK_svod_NADB.JNVLS.APTEKA.2011(v1.3.4)" xfId="193"/>
    <cellStyle name="_Model_RAB_MRSK_svod_NADB.JNVLS.APTEKA.2011(v1.3.4)_46TE.2011(v1.0)" xfId="194"/>
    <cellStyle name="_Model_RAB_MRSK_svod_NADB.JNVLS.APTEKA.2011(v1.3.4)_INDEX.STATION.2012(v1.0)_" xfId="195"/>
    <cellStyle name="_Model_RAB_MRSK_svod_NADB.JNVLS.APTEKA.2011(v1.3.4)_INDEX.STATION.2012(v2.0)" xfId="196"/>
    <cellStyle name="_Model_RAB_MRSK_svod_NADB.JNVLS.APTEKA.2011(v1.3.4)_INDEX.STATION.2012(v2.1)" xfId="197"/>
    <cellStyle name="_Model_RAB_MRSK_svod_NADB.JNVLS.APTEKA.2011(v1.3.4)_TEPLO.PREDEL.2012.M(v1.1)_test" xfId="198"/>
    <cellStyle name="_Model_RAB_MRSK_svod_PASSPORT.TEPLO.PROIZV(v2.1)" xfId="199"/>
    <cellStyle name="_Model_RAB_MRSK_svod_PASSPORT.TEPLO.SETI(v0.7)" xfId="200"/>
    <cellStyle name="_Model_RAB_MRSK_svod_PASSPORT.TEPLO.SETI(v1.0)" xfId="201"/>
    <cellStyle name="_Model_RAB_MRSK_svod_PREDEL.JKH.UTV.2011(v1.0.1)" xfId="202"/>
    <cellStyle name="_Model_RAB_MRSK_svod_PREDEL.JKH.UTV.2011(v1.0.1)_46TE.2011(v1.0)" xfId="203"/>
    <cellStyle name="_Model_RAB_MRSK_svod_PREDEL.JKH.UTV.2011(v1.0.1)_INDEX.STATION.2012(v1.0)_" xfId="204"/>
    <cellStyle name="_Model_RAB_MRSK_svod_PREDEL.JKH.UTV.2011(v1.0.1)_INDEX.STATION.2012(v2.0)" xfId="205"/>
    <cellStyle name="_Model_RAB_MRSK_svod_PREDEL.JKH.UTV.2011(v1.0.1)_INDEX.STATION.2012(v2.1)" xfId="206"/>
    <cellStyle name="_Model_RAB_MRSK_svod_PREDEL.JKH.UTV.2011(v1.0.1)_TEPLO.PREDEL.2012.M(v1.1)_test" xfId="207"/>
    <cellStyle name="_Model_RAB_MRSK_svod_PREDEL.JKH.UTV.2011(v1.1)" xfId="208"/>
    <cellStyle name="_Model_RAB_MRSK_svod_PREDEL.JKH.UTV.2011(v1.1)_FORM15.2013" xfId="209"/>
    <cellStyle name="_Model_RAB_MRSK_svod_PREDEL.JKH.UTV.2011(v1.1)_FORM3.2013" xfId="210"/>
    <cellStyle name="_Model_RAB_MRSK_svod_PREDEL.JKH.UTV.2011(v1.1)_FORM4.2013" xfId="211"/>
    <cellStyle name="_Model_RAB_MRSK_svod_PREDEL.JKH.UTV.2011(v1.1)_FORM5.2012(v1.0)" xfId="212"/>
    <cellStyle name="_Model_RAB_MRSK_svod_PREDEL.JKH.UTV.2011(v1.1)_FORM910.2013(v0.2)" xfId="213"/>
    <cellStyle name="_Model_RAB_MRSK_svod_PREDEL.JKH.UTV.2011(v1.1)_OREP.INV.GEN.G(v1.0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" xfId="229"/>
    <cellStyle name="_Plug" xfId="230"/>
    <cellStyle name="_Plug_4DNS.UPDATE.EXAMPLE" xfId="231"/>
    <cellStyle name="_Бюджет2006_ПОКАЗАТЕЛИ СВОДНЫЕ" xfId="232"/>
    <cellStyle name="_ВО ОП ТЭС-ОТ- 2007" xfId="233"/>
    <cellStyle name="_ВО ОП ТЭС-ОТ- 2007_Новая инструкция1_фст" xfId="234"/>
    <cellStyle name="_ВФ ОАО ТЭС-ОТ- 2009" xfId="235"/>
    <cellStyle name="_ВФ ОАО ТЭС-ОТ- 2009_Новая инструкция1_фст" xfId="236"/>
    <cellStyle name="_выручка по присоединениям2" xfId="237"/>
    <cellStyle name="_выручка по присоединениям2_Новая инструкция1_фст" xfId="238"/>
    <cellStyle name="_Договор аренды ЯЭ с разбивкой" xfId="239"/>
    <cellStyle name="_Договор аренды ЯЭ с разбивкой_Новая инструкция1_фст" xfId="240"/>
    <cellStyle name="_Защита ФЗП" xfId="241"/>
    <cellStyle name="_Заявка Тестова  СКОРРЕКТИРОВАННАЯ" xfId="242"/>
    <cellStyle name="_Инвест программа" xfId="243"/>
    <cellStyle name="_Исходные данные для модели" xfId="244"/>
    <cellStyle name="_Исходные данные для модели_Новая инструкция1_фст" xfId="245"/>
    <cellStyle name="_Консолидация-2008-проект-new" xfId="246"/>
    <cellStyle name="_МОДЕЛЬ_1 (2)" xfId="247"/>
    <cellStyle name="_МОДЕЛЬ_1 (2) 2" xfId="248"/>
    <cellStyle name="_МОДЕЛЬ_1 (2) 2_OREP.KU.2011.MONTHLY.02(v0.1)" xfId="249"/>
    <cellStyle name="_МОДЕЛЬ_1 (2) 2_OREP.KU.2011.MONTHLY.02(v0.4)" xfId="250"/>
    <cellStyle name="_МОДЕЛЬ_1 (2) 2_OREP.KU.2011.MONTHLY.11(v1.4)" xfId="251"/>
    <cellStyle name="_МОДЕЛЬ_1 (2) 2_UPDATE.OREP.KU.2011.MONTHLY.02.TO.1.2" xfId="252"/>
    <cellStyle name="_МОДЕЛЬ_1 (2)_46EE.2011(v1.0)" xfId="253"/>
    <cellStyle name="_МОДЕЛЬ_1 (2)_46EE.2011(v1.0)_46TE.2011(v1.0)" xfId="254"/>
    <cellStyle name="_МОДЕЛЬ_1 (2)_46EE.2011(v1.0)_INDEX.STATION.2012(v1.0)_" xfId="255"/>
    <cellStyle name="_МОДЕЛЬ_1 (2)_46EE.2011(v1.0)_INDEX.STATION.2012(v2.0)" xfId="256"/>
    <cellStyle name="_МОДЕЛЬ_1 (2)_46EE.2011(v1.0)_INDEX.STATION.2012(v2.1)" xfId="257"/>
    <cellStyle name="_МОДЕЛЬ_1 (2)_46EE.2011(v1.0)_TEPLO.PREDEL.2012.M(v1.1)_test" xfId="258"/>
    <cellStyle name="_МОДЕЛЬ_1 (2)_46EE.2011(v1.2)" xfId="259"/>
    <cellStyle name="_МОДЕЛЬ_1 (2)_46EE.2011(v1.2)_FORM15.2013" xfId="260"/>
    <cellStyle name="_МОДЕЛЬ_1 (2)_46EE.2011(v1.2)_FORM3.2013" xfId="261"/>
    <cellStyle name="_МОДЕЛЬ_1 (2)_46EE.2011(v1.2)_FORM4.2013" xfId="262"/>
    <cellStyle name="_МОДЕЛЬ_1 (2)_46EE.2011(v1.2)_FORM5.2012(v1.0)" xfId="263"/>
    <cellStyle name="_МОДЕЛЬ_1 (2)_46EE.2011(v1.2)_FORM8.2013(v0.3)" xfId="264"/>
    <cellStyle name="_МОДЕЛЬ_1 (2)_46EE.2011(v1.2)_FORM910.2013(v0.2)" xfId="265"/>
    <cellStyle name="_МОДЕЛЬ_1 (2)_46EE.2011(v1.2)_OREP.INV.GEN.G(v1.0)" xfId="266"/>
    <cellStyle name="_МОДЕЛЬ_1 (2)_46EP.2011(v2.0)" xfId="267"/>
    <cellStyle name="_МОДЕЛЬ_1 (2)_46EP.2012(v0.1)" xfId="268"/>
    <cellStyle name="_МОДЕЛЬ_1 (2)_46TE.2011(v1.0)" xfId="269"/>
    <cellStyle name="_МОДЕЛЬ_1 (2)_4DNS.UPDATE.EXAMPLE" xfId="270"/>
    <cellStyle name="_МОДЕЛЬ_1 (2)_ARMRAZR" xfId="271"/>
    <cellStyle name="_МОДЕЛЬ_1 (2)_BALANCE.WARM.2010.FACT(v1.0)" xfId="272"/>
    <cellStyle name="_МОДЕЛЬ_1 (2)_BALANCE.WARM.2010.PLAN" xfId="273"/>
    <cellStyle name="_МОДЕЛЬ_1 (2)_BALANCE.WARM.2010.PLAN_FORM15.2013" xfId="274"/>
    <cellStyle name="_МОДЕЛЬ_1 (2)_BALANCE.WARM.2010.PLAN_FORM3.2013" xfId="275"/>
    <cellStyle name="_МОДЕЛЬ_1 (2)_BALANCE.WARM.2010.PLAN_FORM4.2013" xfId="276"/>
    <cellStyle name="_МОДЕЛЬ_1 (2)_BALANCE.WARM.2010.PLAN_FORM5.2012(v1.0)" xfId="277"/>
    <cellStyle name="_МОДЕЛЬ_1 (2)_BALANCE.WARM.2010.PLAN_FORM910.2013(v0.2)" xfId="278"/>
    <cellStyle name="_МОДЕЛЬ_1 (2)_BALANCE.WARM.2010.PLAN_OREP.INV.GEN.G(v1.0)" xfId="279"/>
    <cellStyle name="_МОДЕЛЬ_1 (2)_BALANCE.WARM.2011YEAR(v0.7)" xfId="280"/>
    <cellStyle name="_МОДЕЛЬ_1 (2)_BALANCE.WARM.2011YEAR(v0.7)_FORM15.2013" xfId="281"/>
    <cellStyle name="_МОДЕЛЬ_1 (2)_BALANCE.WARM.2011YEAR(v0.7)_FORM3.2013" xfId="282"/>
    <cellStyle name="_МОДЕЛЬ_1 (2)_BALANCE.WARM.2011YEAR(v0.7)_FORM4.2013" xfId="283"/>
    <cellStyle name="_МОДЕЛЬ_1 (2)_BALANCE.WARM.2011YEAR(v0.7)_FORM5.2012(v1.0)" xfId="284"/>
    <cellStyle name="_МОДЕЛЬ_1 (2)_BALANCE.WARM.2011YEAR(v0.7)_FORM910.2013(v0.2)" xfId="285"/>
    <cellStyle name="_МОДЕЛЬ_1 (2)_BALANCE.WARM.2011YEAR(v0.7)_OREP.INV.GEN.G(v1.0)" xfId="286"/>
    <cellStyle name="_МОДЕЛЬ_1 (2)_BALANCE.WARM.2011YEAR.NEW.UPDATE.SCHEME" xfId="287"/>
    <cellStyle name="_МОДЕЛЬ_1 (2)_CALC.NORMATIV.KU(v0.2)" xfId="288"/>
    <cellStyle name="_МОДЕЛЬ_1 (2)_EE.2REK.P2011.4.78(v0.3)" xfId="289"/>
    <cellStyle name="_МОДЕЛЬ_1 (2)_FORM15.2013" xfId="290"/>
    <cellStyle name="_МОДЕЛЬ_1 (2)_FORM3.1.2013(v0.2)" xfId="291"/>
    <cellStyle name="_МОДЕЛЬ_1 (2)_FORM3.2013(v1.0)" xfId="292"/>
    <cellStyle name="_МОДЕЛЬ_1 (2)_FORM3.REG(v1.0)" xfId="293"/>
    <cellStyle name="_МОДЕЛЬ_1 (2)_FORM910.2012(v0.5)" xfId="294"/>
    <cellStyle name="_МОДЕЛЬ_1 (2)_FORM910.2012(v0.5)_FORM5.2012(v1.0)" xfId="295"/>
    <cellStyle name="_МОДЕЛЬ_1 (2)_FORM910.2012(v1.1)" xfId="296"/>
    <cellStyle name="_МОДЕЛЬ_1 (2)_FORM910.2013(v0.2)" xfId="297"/>
    <cellStyle name="_МОДЕЛЬ_1 (2)_INDEX.STATION.2012(v2.1)" xfId="298"/>
    <cellStyle name="_МОДЕЛЬ_1 (2)_INVEST.EE.PLAN.4.78(v0.1)" xfId="299"/>
    <cellStyle name="_МОДЕЛЬ_1 (2)_INVEST.EE.PLAN.4.78(v0.3)" xfId="300"/>
    <cellStyle name="_МОДЕЛЬ_1 (2)_INVEST.EE.PLAN.4.78(v1.0)" xfId="301"/>
    <cellStyle name="_МОДЕЛЬ_1 (2)_INVEST.EE.PLAN.4.78(v1.0)_PASSPORT.TEPLO.PROIZV(v2.0)" xfId="302"/>
    <cellStyle name="_МОДЕЛЬ_1 (2)_INVEST.EE.PLAN.4.78(v1.0)_PASSPORT.TEPLO.PROIZV(v2.0)_FORM4.2013" xfId="303"/>
    <cellStyle name="_МОДЕЛЬ_1 (2)_INVEST.PLAN.4.78(v0.1)" xfId="304"/>
    <cellStyle name="_МОДЕЛЬ_1 (2)_INVEST.WARM.PLAN.4.78(v0.1)" xfId="305"/>
    <cellStyle name="_МОДЕЛЬ_1 (2)_INVEST_WARM_PLAN" xfId="306"/>
    <cellStyle name="_МОДЕЛЬ_1 (2)_NADB.JNVLP.APTEKA.2012(v1.0)_21_02_12" xfId="307"/>
    <cellStyle name="_МОДЕЛЬ_1 (2)_NADB.JNVLS.APTEKA.2011(v1.3.3)" xfId="308"/>
    <cellStyle name="_МОДЕЛЬ_1 (2)_NADB.JNVLS.APTEKA.2011(v1.3.3)_46TE.2011(v1.0)" xfId="309"/>
    <cellStyle name="_МОДЕЛЬ_1 (2)_NADB.JNVLS.APTEKA.2011(v1.3.3)_INDEX.STATION.2012(v1.0)_" xfId="310"/>
    <cellStyle name="_МОДЕЛЬ_1 (2)_NADB.JNVLS.APTEKA.2011(v1.3.3)_INDEX.STATION.2012(v2.0)" xfId="311"/>
    <cellStyle name="_МОДЕЛЬ_1 (2)_NADB.JNVLS.APTEKA.2011(v1.3.3)_INDEX.STATION.2012(v2.1)" xfId="312"/>
    <cellStyle name="_МОДЕЛЬ_1 (2)_NADB.JNVLS.APTEKA.2011(v1.3.3)_TEPLO.PREDEL.2012.M(v1.1)_test" xfId="313"/>
    <cellStyle name="_МОДЕЛЬ_1 (2)_NADB.JNVLS.APTEKA.2011(v1.3.4)" xfId="314"/>
    <cellStyle name="_МОДЕЛЬ_1 (2)_NADB.JNVLS.APTEKA.2011(v1.3.4)_46TE.2011(v1.0)" xfId="315"/>
    <cellStyle name="_МОДЕЛЬ_1 (2)_NADB.JNVLS.APTEKA.2011(v1.3.4)_INDEX.STATION.2012(v1.0)_" xfId="316"/>
    <cellStyle name="_МОДЕЛЬ_1 (2)_NADB.JNVLS.APTEKA.2011(v1.3.4)_INDEX.STATION.2012(v2.0)" xfId="317"/>
    <cellStyle name="_МОДЕЛЬ_1 (2)_NADB.JNVLS.APTEKA.2011(v1.3.4)_INDEX.STATION.2012(v2.1)" xfId="318"/>
    <cellStyle name="_МОДЕЛЬ_1 (2)_NADB.JNVLS.APTEKA.2011(v1.3.4)_TEPLO.PREDEL.2012.M(v1.1)_test" xfId="319"/>
    <cellStyle name="_МОДЕЛЬ_1 (2)_PASSPORT.TEPLO.PROIZV(v2.1)" xfId="320"/>
    <cellStyle name="_МОДЕЛЬ_1 (2)_PASSPORT.TEPLO.SETI(v0.7)" xfId="321"/>
    <cellStyle name="_МОДЕЛЬ_1 (2)_PASSPORT.TEPLO.SETI(v1.0)" xfId="322"/>
    <cellStyle name="_МОДЕЛЬ_1 (2)_PREDEL.JKH.UTV.2011(v1.0.1)" xfId="323"/>
    <cellStyle name="_МОДЕЛЬ_1 (2)_PREDEL.JKH.UTV.2011(v1.0.1)_46TE.2011(v1.0)" xfId="324"/>
    <cellStyle name="_МОДЕЛЬ_1 (2)_PREDEL.JKH.UTV.2011(v1.0.1)_INDEX.STATION.2012(v1.0)_" xfId="325"/>
    <cellStyle name="_МОДЕЛЬ_1 (2)_PREDEL.JKH.UTV.2011(v1.0.1)_INDEX.STATION.2012(v2.0)" xfId="326"/>
    <cellStyle name="_МОДЕЛЬ_1 (2)_PREDEL.JKH.UTV.2011(v1.0.1)_INDEX.STATION.2012(v2.1)" xfId="327"/>
    <cellStyle name="_МОДЕЛЬ_1 (2)_PREDEL.JKH.UTV.2011(v1.0.1)_TEPLO.PREDEL.2012.M(v1.1)_test" xfId="328"/>
    <cellStyle name="_МОДЕЛЬ_1 (2)_PREDEL.JKH.UTV.2011(v1.1)" xfId="329"/>
    <cellStyle name="_МОДЕЛЬ_1 (2)_PREDEL.JKH.UTV.2011(v1.1)_FORM15.2013" xfId="330"/>
    <cellStyle name="_МОДЕЛЬ_1 (2)_PREDEL.JKH.UTV.2011(v1.1)_FORM3.2013" xfId="331"/>
    <cellStyle name="_МОДЕЛЬ_1 (2)_PREDEL.JKH.UTV.2011(v1.1)_FORM4.2013" xfId="332"/>
    <cellStyle name="_МОДЕЛЬ_1 (2)_PREDEL.JKH.UTV.2011(v1.1)_FORM5.2012(v1.0)" xfId="333"/>
    <cellStyle name="_МОДЕЛЬ_1 (2)_PREDEL.JKH.UTV.2011(v1.1)_FORM910.2013(v0.2)" xfId="334"/>
    <cellStyle name="_МОДЕЛЬ_1 (2)_PREDEL.JKH.UTV.2011(v1.1)_OREP.INV.GEN.G(v1.0)" xfId="335"/>
    <cellStyle name="_МОДЕЛЬ_1 (2)_REP.BLR.2012(v1.0)" xfId="336"/>
    <cellStyle name="_МОДЕЛЬ_1 (2)_TEPLO.PREDEL.2012.M(v1.1)" xfId="337"/>
    <cellStyle name="_МОДЕЛЬ_1 (2)_TEST.TEMPLATE" xfId="338"/>
    <cellStyle name="_МОДЕЛЬ_1 (2)_UPDATE.46EE.2011.TO.1.1" xfId="339"/>
    <cellStyle name="_МОДЕЛЬ_1 (2)_UPDATE.46TE.2011.TO.1.1" xfId="340"/>
    <cellStyle name="_МОДЕЛЬ_1 (2)_UPDATE.46TE.2011.TO.1.2" xfId="341"/>
    <cellStyle name="_МОДЕЛЬ_1 (2)_UPDATE.BALANCE.WARM.2011YEAR.TO.1.1" xfId="342"/>
    <cellStyle name="_МОДЕЛЬ_1 (2)_UPDATE.BALANCE.WARM.2011YEAR.TO.1.1_46TE.2011(v1.0)" xfId="343"/>
    <cellStyle name="_МОДЕЛЬ_1 (2)_UPDATE.BALANCE.WARM.2011YEAR.TO.1.1_INDEX.STATION.2012(v1.0)_" xfId="344"/>
    <cellStyle name="_МОДЕЛЬ_1 (2)_UPDATE.BALANCE.WARM.2011YEAR.TO.1.1_INDEX.STATION.2012(v2.0)" xfId="345"/>
    <cellStyle name="_МОДЕЛЬ_1 (2)_UPDATE.BALANCE.WARM.2011YEAR.TO.1.1_INDEX.STATION.2012(v2.1)" xfId="346"/>
    <cellStyle name="_МОДЕЛЬ_1 (2)_UPDATE.BALANCE.WARM.2011YEAR.TO.1.1_OREP.KU.2011.MONTHLY.02(v1.1)" xfId="347"/>
    <cellStyle name="_МОДЕЛЬ_1 (2)_UPDATE.BALANCE.WARM.2011YEAR.TO.1.1_TEPLO.PREDEL.2012.M(v1.1)_test" xfId="348"/>
    <cellStyle name="_МОДЕЛЬ_1 (2)_UPDATE.NADB.JNVLS.APTEKA.2011.TO.1.3.4" xfId="349"/>
    <cellStyle name="_МОДЕЛЬ_1 (2)_Книга2" xfId="350"/>
    <cellStyle name="_НВВ 2009 постатейно свод по филиалам_09_02_09" xfId="351"/>
    <cellStyle name="_НВВ 2009 постатейно свод по филиалам_09_02_09_Новая инструкция1_фст" xfId="352"/>
    <cellStyle name="_НВВ 2009 постатейно свод по филиалам_для Валентина" xfId="353"/>
    <cellStyle name="_НВВ 2009 постатейно свод по филиалам_для Валентина_Новая инструкция1_фст" xfId="354"/>
    <cellStyle name="_Омск" xfId="355"/>
    <cellStyle name="_Омск_Новая инструкция1_фст" xfId="356"/>
    <cellStyle name="_ОТ ИД 2009" xfId="357"/>
    <cellStyle name="_ОТ ИД 2009_Новая инструкция1_фст" xfId="358"/>
    <cellStyle name="_пр 5 тариф RAB" xfId="359"/>
    <cellStyle name="_пр 5 тариф RAB 2" xfId="360"/>
    <cellStyle name="_пр 5 тариф RAB 2_OREP.KU.2011.MONTHLY.02(v0.1)" xfId="361"/>
    <cellStyle name="_пр 5 тариф RAB 2_OREP.KU.2011.MONTHLY.02(v0.4)" xfId="362"/>
    <cellStyle name="_пр 5 тариф RAB 2_OREP.KU.2011.MONTHLY.11(v1.4)" xfId="363"/>
    <cellStyle name="_пр 5 тариф RAB 2_UPDATE.OREP.KU.2011.MONTHLY.02.TO.1.2" xfId="364"/>
    <cellStyle name="_пр 5 тариф RAB_46EE.2011(v1.0)" xfId="365"/>
    <cellStyle name="_пр 5 тариф RAB_46EE.2011(v1.0)_46TE.2011(v1.0)" xfId="366"/>
    <cellStyle name="_пр 5 тариф RAB_46EE.2011(v1.0)_INDEX.STATION.2012(v1.0)_" xfId="367"/>
    <cellStyle name="_пр 5 тариф RAB_46EE.2011(v1.0)_INDEX.STATION.2012(v2.0)" xfId="368"/>
    <cellStyle name="_пр 5 тариф RAB_46EE.2011(v1.0)_INDEX.STATION.2012(v2.1)" xfId="369"/>
    <cellStyle name="_пр 5 тариф RAB_46EE.2011(v1.0)_TEPLO.PREDEL.2012.M(v1.1)_test" xfId="370"/>
    <cellStyle name="_пр 5 тариф RAB_46EE.2011(v1.2)" xfId="371"/>
    <cellStyle name="_пр 5 тариф RAB_46EE.2011(v1.2)_FORM15.2013" xfId="372"/>
    <cellStyle name="_пр 5 тариф RAB_46EE.2011(v1.2)_FORM3.2013" xfId="373"/>
    <cellStyle name="_пр 5 тариф RAB_46EE.2011(v1.2)_FORM4.2013" xfId="374"/>
    <cellStyle name="_пр 5 тариф RAB_46EE.2011(v1.2)_FORM5.2012(v1.0)" xfId="375"/>
    <cellStyle name="_пр 5 тариф RAB_46EE.2011(v1.2)_FORM8.2013(v0.3)" xfId="376"/>
    <cellStyle name="_пр 5 тариф RAB_46EE.2011(v1.2)_FORM910.2013(v0.2)" xfId="377"/>
    <cellStyle name="_пр 5 тариф RAB_46EE.2011(v1.2)_OREP.INV.GEN.G(v1.0)" xfId="378"/>
    <cellStyle name="_пр 5 тариф RAB_46EP.2011(v2.0)" xfId="379"/>
    <cellStyle name="_пр 5 тариф RAB_46EP.2012(v0.1)" xfId="380"/>
    <cellStyle name="_пр 5 тариф RAB_46TE.2011(v1.0)" xfId="381"/>
    <cellStyle name="_пр 5 тариф RAB_4DNS.UPDATE.EXAMPLE" xfId="382"/>
    <cellStyle name="_пр 5 тариф RAB_ARMRAZR" xfId="383"/>
    <cellStyle name="_пр 5 тариф RAB_BALANCE.WARM.2010.FACT(v1.0)" xfId="384"/>
    <cellStyle name="_пр 5 тариф RAB_BALANCE.WARM.2010.PLAN" xfId="385"/>
    <cellStyle name="_пр 5 тариф RAB_BALANCE.WARM.2010.PLAN_FORM15.2013" xfId="386"/>
    <cellStyle name="_пр 5 тариф RAB_BALANCE.WARM.2010.PLAN_FORM3.2013" xfId="387"/>
    <cellStyle name="_пр 5 тариф RAB_BALANCE.WARM.2010.PLAN_FORM4.2013" xfId="388"/>
    <cellStyle name="_пр 5 тариф RAB_BALANCE.WARM.2010.PLAN_FORM5.2012(v1.0)" xfId="389"/>
    <cellStyle name="_пр 5 тариф RAB_BALANCE.WARM.2010.PLAN_FORM910.2013(v0.2)" xfId="390"/>
    <cellStyle name="_пр 5 тариф RAB_BALANCE.WARM.2010.PLAN_OREP.INV.GEN.G(v1.0)" xfId="391"/>
    <cellStyle name="_пр 5 тариф RAB_BALANCE.WARM.2011YEAR(v0.7)" xfId="392"/>
    <cellStyle name="_пр 5 тариф RAB_BALANCE.WARM.2011YEAR(v0.7)_FORM15.2013" xfId="393"/>
    <cellStyle name="_пр 5 тариф RAB_BALANCE.WARM.2011YEAR(v0.7)_FORM3.2013" xfId="394"/>
    <cellStyle name="_пр 5 тариф RAB_BALANCE.WARM.2011YEAR(v0.7)_FORM4.2013" xfId="395"/>
    <cellStyle name="_пр 5 тариф RAB_BALANCE.WARM.2011YEAR(v0.7)_FORM5.2012(v1.0)" xfId="396"/>
    <cellStyle name="_пр 5 тариф RAB_BALANCE.WARM.2011YEAR(v0.7)_FORM910.2013(v0.2)" xfId="397"/>
    <cellStyle name="_пр 5 тариф RAB_BALANCE.WARM.2011YEAR(v0.7)_OREP.INV.GEN.G(v1.0)" xfId="398"/>
    <cellStyle name="_пр 5 тариф RAB_BALANCE.WARM.2011YEAR.NEW.UPDATE.SCHEME" xfId="399"/>
    <cellStyle name="_пр 5 тариф RAB_CALC.NORMATIV.KU(v0.2)" xfId="400"/>
    <cellStyle name="_пр 5 тариф RAB_EE.2REK.P2011.4.78(v0.3)" xfId="401"/>
    <cellStyle name="_пр 5 тариф RAB_FORM15.2013" xfId="402"/>
    <cellStyle name="_пр 5 тариф RAB_FORM3.1.2013(v0.2)" xfId="403"/>
    <cellStyle name="_пр 5 тариф RAB_FORM3.2013(v1.0)" xfId="404"/>
    <cellStyle name="_пр 5 тариф RAB_FORM3.REG(v1.0)" xfId="405"/>
    <cellStyle name="_пр 5 тариф RAB_FORM910.2012(v0.5)" xfId="406"/>
    <cellStyle name="_пр 5 тариф RAB_FORM910.2012(v0.5)_FORM5.2012(v1.0)" xfId="407"/>
    <cellStyle name="_пр 5 тариф RAB_FORM910.2012(v1.1)" xfId="408"/>
    <cellStyle name="_пр 5 тариф RAB_FORM910.2013(v0.2)" xfId="409"/>
    <cellStyle name="_пр 5 тариф RAB_INDEX.STATION.2012(v2.1)" xfId="410"/>
    <cellStyle name="_пр 5 тариф RAB_INVEST.EE.PLAN.4.78(v0.1)" xfId="411"/>
    <cellStyle name="_пр 5 тариф RAB_INVEST.EE.PLAN.4.78(v0.3)" xfId="412"/>
    <cellStyle name="_пр 5 тариф RAB_INVEST.EE.PLAN.4.78(v1.0)" xfId="413"/>
    <cellStyle name="_пр 5 тариф RAB_INVEST.EE.PLAN.4.78(v1.0)_PASSPORT.TEPLO.PROIZV(v2.0)" xfId="414"/>
    <cellStyle name="_пр 5 тариф RAB_INVEST.EE.PLAN.4.78(v1.0)_PASSPORT.TEPLO.PROIZV(v2.0)_FORM4.2013" xfId="415"/>
    <cellStyle name="_пр 5 тариф RAB_INVEST.PLAN.4.78(v0.1)" xfId="416"/>
    <cellStyle name="_пр 5 тариф RAB_INVEST.WARM.PLAN.4.78(v0.1)" xfId="417"/>
    <cellStyle name="_пр 5 тариф RAB_INVEST_WARM_PLAN" xfId="418"/>
    <cellStyle name="_пр 5 тариф RAB_NADB.JNVLP.APTEKA.2012(v1.0)_21_02_12" xfId="419"/>
    <cellStyle name="_пр 5 тариф RAB_NADB.JNVLS.APTEKA.2011(v1.3.3)" xfId="420"/>
    <cellStyle name="_пр 5 тариф RAB_NADB.JNVLS.APTEKA.2011(v1.3.3)_46TE.2011(v1.0)" xfId="421"/>
    <cellStyle name="_пр 5 тариф RAB_NADB.JNVLS.APTEKA.2011(v1.3.3)_INDEX.STATION.2012(v1.0)_" xfId="422"/>
    <cellStyle name="_пр 5 тариф RAB_NADB.JNVLS.APTEKA.2011(v1.3.3)_INDEX.STATION.2012(v2.0)" xfId="423"/>
    <cellStyle name="_пр 5 тариф RAB_NADB.JNVLS.APTEKA.2011(v1.3.3)_INDEX.STATION.2012(v2.1)" xfId="424"/>
    <cellStyle name="_пр 5 тариф RAB_NADB.JNVLS.APTEKA.2011(v1.3.3)_TEPLO.PREDEL.2012.M(v1.1)_test" xfId="425"/>
    <cellStyle name="_пр 5 тариф RAB_NADB.JNVLS.APTEKA.2011(v1.3.4)" xfId="426"/>
    <cellStyle name="_пр 5 тариф RAB_NADB.JNVLS.APTEKA.2011(v1.3.4)_46TE.2011(v1.0)" xfId="427"/>
    <cellStyle name="_пр 5 тариф RAB_NADB.JNVLS.APTEKA.2011(v1.3.4)_INDEX.STATION.2012(v1.0)_" xfId="428"/>
    <cellStyle name="_пр 5 тариф RAB_NADB.JNVLS.APTEKA.2011(v1.3.4)_INDEX.STATION.2012(v2.0)" xfId="429"/>
    <cellStyle name="_пр 5 тариф RAB_NADB.JNVLS.APTEKA.2011(v1.3.4)_INDEX.STATION.2012(v2.1)" xfId="430"/>
    <cellStyle name="_пр 5 тариф RAB_NADB.JNVLS.APTEKA.2011(v1.3.4)_TEPLO.PREDEL.2012.M(v1.1)_test" xfId="431"/>
    <cellStyle name="_пр 5 тариф RAB_PASSPORT.TEPLO.PROIZV(v2.1)" xfId="432"/>
    <cellStyle name="_пр 5 тариф RAB_PASSPORT.TEPLO.SETI(v0.7)" xfId="433"/>
    <cellStyle name="_пр 5 тариф RAB_PASSPORT.TEPLO.SETI(v1.0)" xfId="434"/>
    <cellStyle name="_пр 5 тариф RAB_PREDEL.JKH.UTV.2011(v1.0.1)" xfId="435"/>
    <cellStyle name="_пр 5 тариф RAB_PREDEL.JKH.UTV.2011(v1.0.1)_46TE.2011(v1.0)" xfId="436"/>
    <cellStyle name="_пр 5 тариф RAB_PREDEL.JKH.UTV.2011(v1.0.1)_INDEX.STATION.2012(v1.0)_" xfId="437"/>
    <cellStyle name="_пр 5 тариф RAB_PREDEL.JKH.UTV.2011(v1.0.1)_INDEX.STATION.2012(v2.0)" xfId="438"/>
    <cellStyle name="_пр 5 тариф RAB_PREDEL.JKH.UTV.2011(v1.0.1)_INDEX.STATION.2012(v2.1)" xfId="439"/>
    <cellStyle name="_пр 5 тариф RAB_PREDEL.JKH.UTV.2011(v1.0.1)_TEPLO.PREDEL.2012.M(v1.1)_test" xfId="440"/>
    <cellStyle name="_пр 5 тариф RAB_PREDEL.JKH.UTV.2011(v1.1)" xfId="441"/>
    <cellStyle name="_пр 5 тариф RAB_PREDEL.JKH.UTV.2011(v1.1)_FORM15.2013" xfId="442"/>
    <cellStyle name="_пр 5 тариф RAB_PREDEL.JKH.UTV.2011(v1.1)_FORM3.2013" xfId="443"/>
    <cellStyle name="_пр 5 тариф RAB_PREDEL.JKH.UTV.2011(v1.1)_FORM4.2013" xfId="444"/>
    <cellStyle name="_пр 5 тариф RAB_PREDEL.JKH.UTV.2011(v1.1)_FORM5.2012(v1.0)" xfId="445"/>
    <cellStyle name="_пр 5 тариф RAB_PREDEL.JKH.UTV.2011(v1.1)_FORM910.2013(v0.2)" xfId="446"/>
    <cellStyle name="_пр 5 тариф RAB_PREDEL.JKH.UTV.2011(v1.1)_OREP.INV.GEN.G(v1.0)" xfId="447"/>
    <cellStyle name="_пр 5 тариф RAB_REP.BLR.2012(v1.0)" xfId="448"/>
    <cellStyle name="_пр 5 тариф RAB_TEPLO.PREDEL.2012.M(v1.1)" xfId="449"/>
    <cellStyle name="_пр 5 тариф RAB_TEST.TEMPLATE" xfId="450"/>
    <cellStyle name="_пр 5 тариф RAB_UPDATE.46EE.2011.TO.1.1" xfId="451"/>
    <cellStyle name="_пр 5 тариф RAB_UPDATE.46TE.2011.TO.1.1" xfId="452"/>
    <cellStyle name="_пр 5 тариф RAB_UPDATE.46TE.2011.TO.1.2" xfId="453"/>
    <cellStyle name="_пр 5 тариф RAB_UPDATE.BALANCE.WARM.2011YEAR.TO.1.1" xfId="454"/>
    <cellStyle name="_пр 5 тариф RAB_UPDATE.BALANCE.WARM.2011YEAR.TO.1.1_46TE.2011(v1.0)" xfId="455"/>
    <cellStyle name="_пр 5 тариф RAB_UPDATE.BALANCE.WARM.2011YEAR.TO.1.1_INDEX.STATION.2012(v1.0)_" xfId="456"/>
    <cellStyle name="_пр 5 тариф RAB_UPDATE.BALANCE.WARM.2011YEAR.TO.1.1_INDEX.STATION.2012(v2.0)" xfId="457"/>
    <cellStyle name="_пр 5 тариф RAB_UPDATE.BALANCE.WARM.2011YEAR.TO.1.1_INDEX.STATION.2012(v2.1)" xfId="458"/>
    <cellStyle name="_пр 5 тариф RAB_UPDATE.BALANCE.WARM.2011YEAR.TO.1.1_OREP.KU.2011.MONTHLY.02(v1.1)" xfId="459"/>
    <cellStyle name="_пр 5 тариф RAB_UPDATE.BALANCE.WARM.2011YEAR.TO.1.1_TEPLO.PREDEL.2012.M(v1.1)_test" xfId="460"/>
    <cellStyle name="_пр 5 тариф RAB_UPDATE.NADB.JNVLS.APTEKA.2011.TO.1.3.4" xfId="461"/>
    <cellStyle name="_пр 5 тариф RAB_Книга2" xfId="462"/>
    <cellStyle name="_Предожение _ДБП_2009 г ( согласованные БП)  (2)" xfId="463"/>
    <cellStyle name="_Предожение _ДБП_2009 г ( согласованные БП)  (2)_Новая инструкция1_фст" xfId="464"/>
    <cellStyle name="_Приложение 2 0806 факт" xfId="465"/>
    <cellStyle name="_Приложение МТС-3-КС" xfId="466"/>
    <cellStyle name="_Приложение МТС-3-КС_Новая инструкция1_фст" xfId="467"/>
    <cellStyle name="_Приложение-МТС--2-1" xfId="468"/>
    <cellStyle name="_Приложение-МТС--2-1_Новая инструкция1_фст" xfId="469"/>
    <cellStyle name="_Расчет RAB_22072008" xfId="470"/>
    <cellStyle name="_Расчет RAB_22072008 2" xfId="471"/>
    <cellStyle name="_Расчет RAB_22072008 2_OREP.KU.2011.MONTHLY.02(v0.1)" xfId="472"/>
    <cellStyle name="_Расчет RAB_22072008 2_OREP.KU.2011.MONTHLY.02(v0.4)" xfId="473"/>
    <cellStyle name="_Расчет RAB_22072008 2_OREP.KU.2011.MONTHLY.11(v1.4)" xfId="474"/>
    <cellStyle name="_Расчет RAB_22072008 2_UPDATE.OREP.KU.2011.MONTHLY.02.TO.1.2" xfId="475"/>
    <cellStyle name="_Расчет RAB_22072008_46EE.2011(v1.0)" xfId="476"/>
    <cellStyle name="_Расчет RAB_22072008_46EE.2011(v1.0)_46TE.2011(v1.0)" xfId="477"/>
    <cellStyle name="_Расчет RAB_22072008_46EE.2011(v1.0)_INDEX.STATION.2012(v1.0)_" xfId="478"/>
    <cellStyle name="_Расчет RAB_22072008_46EE.2011(v1.0)_INDEX.STATION.2012(v2.0)" xfId="479"/>
    <cellStyle name="_Расчет RAB_22072008_46EE.2011(v1.0)_INDEX.STATION.2012(v2.1)" xfId="480"/>
    <cellStyle name="_Расчет RAB_22072008_46EE.2011(v1.0)_TEPLO.PREDEL.2012.M(v1.1)_test" xfId="481"/>
    <cellStyle name="_Расчет RAB_22072008_46EE.2011(v1.2)" xfId="482"/>
    <cellStyle name="_Расчет RAB_22072008_46EE.2011(v1.2)_FORM15.2013" xfId="483"/>
    <cellStyle name="_Расчет RAB_22072008_46EE.2011(v1.2)_FORM3.2013" xfId="484"/>
    <cellStyle name="_Расчет RAB_22072008_46EE.2011(v1.2)_FORM4.2013" xfId="485"/>
    <cellStyle name="_Расчет RAB_22072008_46EE.2011(v1.2)_FORM5.2012(v1.0)" xfId="486"/>
    <cellStyle name="_Расчет RAB_22072008_46EE.2011(v1.2)_FORM8.2013(v0.3)" xfId="487"/>
    <cellStyle name="_Расчет RAB_22072008_46EE.2011(v1.2)_FORM910.2013(v0.2)" xfId="488"/>
    <cellStyle name="_Расчет RAB_22072008_46EE.2011(v1.2)_OREP.INV.GEN.G(v1.0)" xfId="489"/>
    <cellStyle name="_Расчет RAB_22072008_46EP.2011(v2.0)" xfId="490"/>
    <cellStyle name="_Расчет RAB_22072008_46EP.2012(v0.1)" xfId="491"/>
    <cellStyle name="_Расчет RAB_22072008_46TE.2011(v1.0)" xfId="492"/>
    <cellStyle name="_Расчет RAB_22072008_4DNS.UPDATE.EXAMPLE" xfId="493"/>
    <cellStyle name="_Расчет RAB_22072008_ARMRAZR" xfId="494"/>
    <cellStyle name="_Расчет RAB_22072008_BALANCE.WARM.2010.FACT(v1.0)" xfId="495"/>
    <cellStyle name="_Расчет RAB_22072008_BALANCE.WARM.2010.PLAN" xfId="496"/>
    <cellStyle name="_Расчет RAB_22072008_BALANCE.WARM.2010.PLAN_FORM15.2013" xfId="497"/>
    <cellStyle name="_Расчет RAB_22072008_BALANCE.WARM.2010.PLAN_FORM3.2013" xfId="498"/>
    <cellStyle name="_Расчет RAB_22072008_BALANCE.WARM.2010.PLAN_FORM4.2013" xfId="499"/>
    <cellStyle name="_Расчет RAB_22072008_BALANCE.WARM.2010.PLAN_FORM5.2012(v1.0)" xfId="500"/>
    <cellStyle name="_Расчет RAB_22072008_BALANCE.WARM.2010.PLAN_FORM910.2013(v0.2)" xfId="501"/>
    <cellStyle name="_Расчет RAB_22072008_BALANCE.WARM.2010.PLAN_OREP.INV.GEN.G(v1.0)" xfId="502"/>
    <cellStyle name="_Расчет RAB_22072008_BALANCE.WARM.2011YEAR(v0.7)" xfId="503"/>
    <cellStyle name="_Расчет RAB_22072008_BALANCE.WARM.2011YEAR(v0.7)_FORM15.2013" xfId="504"/>
    <cellStyle name="_Расчет RAB_22072008_BALANCE.WARM.2011YEAR(v0.7)_FORM3.2013" xfId="505"/>
    <cellStyle name="_Расчет RAB_22072008_BALANCE.WARM.2011YEAR(v0.7)_FORM4.2013" xfId="506"/>
    <cellStyle name="_Расчет RAB_22072008_BALANCE.WARM.2011YEAR(v0.7)_FORM5.2012(v1.0)" xfId="507"/>
    <cellStyle name="_Расчет RAB_22072008_BALANCE.WARM.2011YEAR(v0.7)_FORM910.2013(v0.2)" xfId="508"/>
    <cellStyle name="_Расчет RAB_22072008_BALANCE.WARM.2011YEAR(v0.7)_OREP.INV.GEN.G(v1.0)" xfId="509"/>
    <cellStyle name="_Расчет RAB_22072008_BALANCE.WARM.2011YEAR.NEW.UPDATE.SCHEME" xfId="510"/>
    <cellStyle name="_Расчет RAB_22072008_CALC.NORMATIV.KU(v0.2)" xfId="511"/>
    <cellStyle name="_Расчет RAB_22072008_EE.2REK.P2011.4.78(v0.3)" xfId="512"/>
    <cellStyle name="_Расчет RAB_22072008_FORM15.2013" xfId="513"/>
    <cellStyle name="_Расчет RAB_22072008_FORM3.1.2013(v0.2)" xfId="514"/>
    <cellStyle name="_Расчет RAB_22072008_FORM3.2013(v1.0)" xfId="515"/>
    <cellStyle name="_Расчет RAB_22072008_FORM3.REG(v1.0)" xfId="516"/>
    <cellStyle name="_Расчет RAB_22072008_FORM910.2012(v0.5)" xfId="517"/>
    <cellStyle name="_Расчет RAB_22072008_FORM910.2012(v0.5)_FORM5.2012(v1.0)" xfId="518"/>
    <cellStyle name="_Расчет RAB_22072008_FORM910.2012(v1.1)" xfId="519"/>
    <cellStyle name="_Расчет RAB_22072008_FORM910.2013(v0.2)" xfId="520"/>
    <cellStyle name="_Расчет RAB_22072008_INDEX.STATION.2012(v2.1)" xfId="521"/>
    <cellStyle name="_Расчет RAB_22072008_INVEST.EE.PLAN.4.78(v0.1)" xfId="522"/>
    <cellStyle name="_Расчет RAB_22072008_INVEST.EE.PLAN.4.78(v0.3)" xfId="523"/>
    <cellStyle name="_Расчет RAB_22072008_INVEST.EE.PLAN.4.78(v1.0)" xfId="524"/>
    <cellStyle name="_Расчет RAB_22072008_INVEST.EE.PLAN.4.78(v1.0)_PASSPORT.TEPLO.PROIZV(v2.0)" xfId="525"/>
    <cellStyle name="_Расчет RAB_22072008_INVEST.EE.PLAN.4.78(v1.0)_PASSPORT.TEPLO.PROIZV(v2.0)_FORM4.2013" xfId="526"/>
    <cellStyle name="_Расчет RAB_22072008_INVEST.PLAN.4.78(v0.1)" xfId="527"/>
    <cellStyle name="_Расчет RAB_22072008_INVEST.WARM.PLAN.4.78(v0.1)" xfId="528"/>
    <cellStyle name="_Расчет RAB_22072008_INVEST_WARM_PLAN" xfId="529"/>
    <cellStyle name="_Расчет RAB_22072008_NADB.JNVLP.APTEKA.2012(v1.0)_21_02_12" xfId="530"/>
    <cellStyle name="_Расчет RAB_22072008_NADB.JNVLS.APTEKA.2011(v1.3.3)" xfId="531"/>
    <cellStyle name="_Расчет RAB_22072008_NADB.JNVLS.APTEKA.2011(v1.3.3)_46TE.2011(v1.0)" xfId="532"/>
    <cellStyle name="_Расчет RAB_22072008_NADB.JNVLS.APTEKA.2011(v1.3.3)_INDEX.STATION.2012(v1.0)_" xfId="533"/>
    <cellStyle name="_Расчет RAB_22072008_NADB.JNVLS.APTEKA.2011(v1.3.3)_INDEX.STATION.2012(v2.0)" xfId="534"/>
    <cellStyle name="_Расчет RAB_22072008_NADB.JNVLS.APTEKA.2011(v1.3.3)_INDEX.STATION.2012(v2.1)" xfId="535"/>
    <cellStyle name="_Расчет RAB_22072008_NADB.JNVLS.APTEKA.2011(v1.3.3)_TEPLO.PREDEL.2012.M(v1.1)_test" xfId="536"/>
    <cellStyle name="_Расчет RAB_22072008_NADB.JNVLS.APTEKA.2011(v1.3.4)" xfId="537"/>
    <cellStyle name="_Расчет RAB_22072008_NADB.JNVLS.APTEKA.2011(v1.3.4)_46TE.2011(v1.0)" xfId="538"/>
    <cellStyle name="_Расчет RAB_22072008_NADB.JNVLS.APTEKA.2011(v1.3.4)_INDEX.STATION.2012(v1.0)_" xfId="539"/>
    <cellStyle name="_Расчет RAB_22072008_NADB.JNVLS.APTEKA.2011(v1.3.4)_INDEX.STATION.2012(v2.0)" xfId="540"/>
    <cellStyle name="_Расчет RAB_22072008_NADB.JNVLS.APTEKA.2011(v1.3.4)_INDEX.STATION.2012(v2.1)" xfId="541"/>
    <cellStyle name="_Расчет RAB_22072008_NADB.JNVLS.APTEKA.2011(v1.3.4)_TEPLO.PREDEL.2012.M(v1.1)_test" xfId="542"/>
    <cellStyle name="_Расчет RAB_22072008_PASSPORT.TEPLO.PROIZV(v2.1)" xfId="543"/>
    <cellStyle name="_Расчет RAB_22072008_PASSPORT.TEPLO.SETI(v0.7)" xfId="544"/>
    <cellStyle name="_Расчет RAB_22072008_PASSPORT.TEPLO.SETI(v1.0)" xfId="545"/>
    <cellStyle name="_Расчет RAB_22072008_PREDEL.JKH.UTV.2011(v1.0.1)" xfId="546"/>
    <cellStyle name="_Расчет RAB_22072008_PREDEL.JKH.UTV.2011(v1.0.1)_46TE.2011(v1.0)" xfId="547"/>
    <cellStyle name="_Расчет RAB_22072008_PREDEL.JKH.UTV.2011(v1.0.1)_INDEX.STATION.2012(v1.0)_" xfId="548"/>
    <cellStyle name="_Расчет RAB_22072008_PREDEL.JKH.UTV.2011(v1.0.1)_INDEX.STATION.2012(v2.0)" xfId="549"/>
    <cellStyle name="_Расчет RAB_22072008_PREDEL.JKH.UTV.2011(v1.0.1)_INDEX.STATION.2012(v2.1)" xfId="550"/>
    <cellStyle name="_Расчет RAB_22072008_PREDEL.JKH.UTV.2011(v1.0.1)_TEPLO.PREDEL.2012.M(v1.1)_test" xfId="551"/>
    <cellStyle name="_Расчет RAB_22072008_PREDEL.JKH.UTV.2011(v1.1)" xfId="552"/>
    <cellStyle name="_Расчет RAB_22072008_PREDEL.JKH.UTV.2011(v1.1)_FORM15.2013" xfId="553"/>
    <cellStyle name="_Расчет RAB_22072008_PREDEL.JKH.UTV.2011(v1.1)_FORM3.2013" xfId="554"/>
    <cellStyle name="_Расчет RAB_22072008_PREDEL.JKH.UTV.2011(v1.1)_FORM4.2013" xfId="555"/>
    <cellStyle name="_Расчет RAB_22072008_PREDEL.JKH.UTV.2011(v1.1)_FORM5.2012(v1.0)" xfId="556"/>
    <cellStyle name="_Расчет RAB_22072008_PREDEL.JKH.UTV.2011(v1.1)_FORM910.2013(v0.2)" xfId="557"/>
    <cellStyle name="_Расчет RAB_22072008_PREDEL.JKH.UTV.2011(v1.1)_OREP.INV.GEN.G(v1.0)" xfId="558"/>
    <cellStyle name="_Расчет RAB_22072008_REP.BLR.2012(v1.0)" xfId="559"/>
    <cellStyle name="_Расчет RAB_22072008_TEPLO.PREDEL.2012.M(v1.1)" xfId="560"/>
    <cellStyle name="_Расчет RAB_22072008_TEST.TEMPLATE" xfId="561"/>
    <cellStyle name="_Расчет RAB_22072008_UPDATE.46EE.2011.TO.1.1" xfId="562"/>
    <cellStyle name="_Расчет RAB_22072008_UPDATE.46TE.2011.TO.1.1" xfId="563"/>
    <cellStyle name="_Расчет RAB_22072008_UPDATE.46TE.2011.TO.1.2" xfId="564"/>
    <cellStyle name="_Расчет RAB_22072008_UPDATE.BALANCE.WARM.2011YEAR.TO.1.1" xfId="565"/>
    <cellStyle name="_Расчет RAB_22072008_UPDATE.BALANCE.WARM.2011YEAR.TO.1.1_46TE.2011(v1.0)" xfId="566"/>
    <cellStyle name="_Расчет RAB_22072008_UPDATE.BALANCE.WARM.2011YEAR.TO.1.1_INDEX.STATION.2012(v1.0)_" xfId="567"/>
    <cellStyle name="_Расчет RAB_22072008_UPDATE.BALANCE.WARM.2011YEAR.TO.1.1_INDEX.STATION.2012(v2.0)" xfId="568"/>
    <cellStyle name="_Расчет RAB_22072008_UPDATE.BALANCE.WARM.2011YEAR.TO.1.1_INDEX.STATION.2012(v2.1)" xfId="569"/>
    <cellStyle name="_Расчет RAB_22072008_UPDATE.BALANCE.WARM.2011YEAR.TO.1.1_OREP.KU.2011.MONTHLY.02(v1.1)" xfId="570"/>
    <cellStyle name="_Расчет RAB_22072008_UPDATE.BALANCE.WARM.2011YEAR.TO.1.1_TEPLO.PREDEL.2012.M(v1.1)_test" xfId="571"/>
    <cellStyle name="_Расчет RAB_22072008_UPDATE.NADB.JNVLS.APTEKA.2011.TO.1.3.4" xfId="572"/>
    <cellStyle name="_Расчет RAB_22072008_Книга2" xfId="573"/>
    <cellStyle name="_Расчет RAB_Лен и МОЭСК_с 2010 года_14.04.2009_со сглаж_version 3.0_без ФСК" xfId="574"/>
    <cellStyle name="_Расчет RAB_Лен и МОЭСК_с 2010 года_14.04.2009_со сглаж_version 3.0_без ФСК 2" xfId="575"/>
    <cellStyle name="_Расчет RAB_Лен и МОЭСК_с 2010 года_14.04.2009_со сглаж_version 3.0_без ФСК 2_OREP.KU.2011.MONTHLY.02(v0.1)" xfId="576"/>
    <cellStyle name="_Расчет RAB_Лен и МОЭСК_с 2010 года_14.04.2009_со сглаж_version 3.0_без ФСК 2_OREP.KU.2011.MONTHLY.02(v0.4)" xfId="577"/>
    <cellStyle name="_Расчет RAB_Лен и МОЭСК_с 2010 года_14.04.2009_со сглаж_version 3.0_без ФСК 2_OREP.KU.2011.MONTHLY.11(v1.4)" xfId="578"/>
    <cellStyle name="_Расчет RAB_Лен и МОЭСК_с 2010 года_14.04.2009_со сглаж_version 3.0_без ФСК 2_UPDATE.OREP.KU.2011.MONTHLY.02.TO.1.2" xfId="579"/>
    <cellStyle name="_Расчет RAB_Лен и МОЭСК_с 2010 года_14.04.2009_со сглаж_version 3.0_без ФСК_46EE.2011(v1.0)" xfId="580"/>
    <cellStyle name="_Расчет RAB_Лен и МОЭСК_с 2010 года_14.04.2009_со сглаж_version 3.0_без ФСК_46EE.2011(v1.0)_46TE.2011(v1.0)" xfId="581"/>
    <cellStyle name="_Расчет RAB_Лен и МОЭСК_с 2010 года_14.04.2009_со сглаж_version 3.0_без ФСК_46EE.2011(v1.0)_INDEX.STATION.2012(v1.0)_" xfId="582"/>
    <cellStyle name="_Расчет RAB_Лен и МОЭСК_с 2010 года_14.04.2009_со сглаж_version 3.0_без ФСК_46EE.2011(v1.0)_INDEX.STATION.2012(v2.0)" xfId="583"/>
    <cellStyle name="_Расчет RAB_Лен и МОЭСК_с 2010 года_14.04.2009_со сглаж_version 3.0_без ФСК_46EE.2011(v1.0)_INDEX.STATION.2012(v2.1)" xfId="584"/>
    <cellStyle name="_Расчет RAB_Лен и МОЭСК_с 2010 года_14.04.2009_со сглаж_version 3.0_без ФСК_46EE.2011(v1.0)_TEPLO.PREDEL.2012.M(v1.1)_test" xfId="585"/>
    <cellStyle name="_Расчет RAB_Лен и МОЭСК_с 2010 года_14.04.2009_со сглаж_version 3.0_без ФСК_46EE.2011(v1.2)" xfId="586"/>
    <cellStyle name="_Расчет RAB_Лен и МОЭСК_с 2010 года_14.04.2009_со сглаж_version 3.0_без ФСК_46EE.2011(v1.2)_FORM15.2013" xfId="587"/>
    <cellStyle name="_Расчет RAB_Лен и МОЭСК_с 2010 года_14.04.2009_со сглаж_version 3.0_без ФСК_46EE.2011(v1.2)_FORM3.2013" xfId="588"/>
    <cellStyle name="_Расчет RAB_Лен и МОЭСК_с 2010 года_14.04.2009_со сглаж_version 3.0_без ФСК_46EE.2011(v1.2)_FORM4.2013" xfId="589"/>
    <cellStyle name="_Расчет RAB_Лен и МОЭСК_с 2010 года_14.04.2009_со сглаж_version 3.0_без ФСК_46EE.2011(v1.2)_FORM5.2012(v1.0)" xfId="590"/>
    <cellStyle name="_Расчет RAB_Лен и МОЭСК_с 2010 года_14.04.2009_со сглаж_version 3.0_без ФСК_46EE.2011(v1.2)_FORM8.2013(v0.3)" xfId="591"/>
    <cellStyle name="_Расчет RAB_Лен и МОЭСК_с 2010 года_14.04.2009_со сглаж_version 3.0_без ФСК_46EE.2011(v1.2)_FORM910.2013(v0.2)" xfId="592"/>
    <cellStyle name="_Расчет RAB_Лен и МОЭСК_с 2010 года_14.04.2009_со сглаж_version 3.0_без ФСК_46EE.2011(v1.2)_OREP.INV.GEN.G(v1.0)" xfId="593"/>
    <cellStyle name="_Расчет RAB_Лен и МОЭСК_с 2010 года_14.04.2009_со сглаж_version 3.0_без ФСК_46EP.2011(v2.0)" xfId="594"/>
    <cellStyle name="_Расчет RAB_Лен и МОЭСК_с 2010 года_14.04.2009_со сглаж_version 3.0_без ФСК_46EP.2012(v0.1)" xfId="595"/>
    <cellStyle name="_Расчет RAB_Лен и МОЭСК_с 2010 года_14.04.2009_со сглаж_version 3.0_без ФСК_46TE.2011(v1.0)" xfId="596"/>
    <cellStyle name="_Расчет RAB_Лен и МОЭСК_с 2010 года_14.04.2009_со сглаж_version 3.0_без ФСК_4DNS.UPDATE.EXAMPLE" xfId="597"/>
    <cellStyle name="_Расчет RAB_Лен и МОЭСК_с 2010 года_14.04.2009_со сглаж_version 3.0_без ФСК_ARMRAZR" xfId="598"/>
    <cellStyle name="_Расчет RAB_Лен и МОЭСК_с 2010 года_14.04.2009_со сглаж_version 3.0_без ФСК_BALANCE.WARM.2010.FACT(v1.0)" xfId="599"/>
    <cellStyle name="_Расчет RAB_Лен и МОЭСК_с 2010 года_14.04.2009_со сглаж_version 3.0_без ФСК_BALANCE.WARM.2010.PLAN" xfId="600"/>
    <cellStyle name="_Расчет RAB_Лен и МОЭСК_с 2010 года_14.04.2009_со сглаж_version 3.0_без ФСК_BALANCE.WARM.2010.PLAN_FORM15.2013" xfId="601"/>
    <cellStyle name="_Расчет RAB_Лен и МОЭСК_с 2010 года_14.04.2009_со сглаж_version 3.0_без ФСК_BALANCE.WARM.2010.PLAN_FORM3.2013" xfId="602"/>
    <cellStyle name="_Расчет RAB_Лен и МОЭСК_с 2010 года_14.04.2009_со сглаж_version 3.0_без ФСК_BALANCE.WARM.2010.PLAN_FORM4.2013" xfId="603"/>
    <cellStyle name="_Расчет RAB_Лен и МОЭСК_с 2010 года_14.04.2009_со сглаж_version 3.0_без ФСК_BALANCE.WARM.2010.PLAN_FORM5.2012(v1.0)" xfId="604"/>
    <cellStyle name="_Расчет RAB_Лен и МОЭСК_с 2010 года_14.04.2009_со сглаж_version 3.0_без ФСК_BALANCE.WARM.2010.PLAN_FORM910.2013(v0.2)" xfId="605"/>
    <cellStyle name="_Расчет RAB_Лен и МОЭСК_с 2010 года_14.04.2009_со сглаж_version 3.0_без ФСК_BALANCE.WARM.2010.PLAN_OREP.INV.GEN.G(v1.0)" xfId="606"/>
    <cellStyle name="_Расчет RAB_Лен и МОЭСК_с 2010 года_14.04.2009_со сглаж_version 3.0_без ФСК_BALANCE.WARM.2011YEAR(v0.7)" xfId="607"/>
    <cellStyle name="_Расчет RAB_Лен и МОЭСК_с 2010 года_14.04.2009_со сглаж_version 3.0_без ФСК_BALANCE.WARM.2011YEAR(v0.7)_FORM15.2013" xfId="608"/>
    <cellStyle name="_Расчет RAB_Лен и МОЭСК_с 2010 года_14.04.2009_со сглаж_version 3.0_без ФСК_BALANCE.WARM.2011YEAR(v0.7)_FORM3.2013" xfId="609"/>
    <cellStyle name="_Расчет RAB_Лен и МОЭСК_с 2010 года_14.04.2009_со сглаж_version 3.0_без ФСК_BALANCE.WARM.2011YEAR(v0.7)_FORM4.2013" xfId="610"/>
    <cellStyle name="_Расчет RAB_Лен и МОЭСК_с 2010 года_14.04.2009_со сглаж_version 3.0_без ФСК_BALANCE.WARM.2011YEAR(v0.7)_FORM5.2012(v1.0)" xfId="611"/>
    <cellStyle name="_Расчет RAB_Лен и МОЭСК_с 2010 года_14.04.2009_со сглаж_version 3.0_без ФСК_BALANCE.WARM.2011YEAR(v0.7)_FORM910.2013(v0.2)" xfId="612"/>
    <cellStyle name="_Расчет RAB_Лен и МОЭСК_с 2010 года_14.04.2009_со сглаж_version 3.0_без ФСК_BALANCE.WARM.2011YEAR(v0.7)_OREP.INV.GEN.G(v1.0)" xfId="613"/>
    <cellStyle name="_Расчет RAB_Лен и МОЭСК_с 2010 года_14.04.2009_со сглаж_version 3.0_без ФСК_BALANCE.WARM.2011YEAR.NEW.UPDATE.SCHEME" xfId="614"/>
    <cellStyle name="_Расчет RAB_Лен и МОЭСК_с 2010 года_14.04.2009_со сглаж_version 3.0_без ФСК_CALC.NORMATIV.KU(v0.2)" xfId="615"/>
    <cellStyle name="_Расчет RAB_Лен и МОЭСК_с 2010 года_14.04.2009_со сглаж_version 3.0_без ФСК_EE.2REK.P2011.4.78(v0.3)" xfId="616"/>
    <cellStyle name="_Расчет RAB_Лен и МОЭСК_с 2010 года_14.04.2009_со сглаж_version 3.0_без ФСК_FORM15.2013" xfId="617"/>
    <cellStyle name="_Расчет RAB_Лен и МОЭСК_с 2010 года_14.04.2009_со сглаж_version 3.0_без ФСК_FORM3.1.2013(v0.2)" xfId="618"/>
    <cellStyle name="_Расчет RAB_Лен и МОЭСК_с 2010 года_14.04.2009_со сглаж_version 3.0_без ФСК_FORM3.2013(v1.0)" xfId="619"/>
    <cellStyle name="_Расчет RAB_Лен и МОЭСК_с 2010 года_14.04.2009_со сглаж_version 3.0_без ФСК_FORM3.REG(v1.0)" xfId="620"/>
    <cellStyle name="_Расчет RAB_Лен и МОЭСК_с 2010 года_14.04.2009_со сглаж_version 3.0_без ФСК_FORM910.2012(v0.5)" xfId="621"/>
    <cellStyle name="_Расчет RAB_Лен и МОЭСК_с 2010 года_14.04.2009_со сглаж_version 3.0_без ФСК_FORM910.2012(v0.5)_FORM5.2012(v1.0)" xfId="622"/>
    <cellStyle name="_Расчет RAB_Лен и МОЭСК_с 2010 года_14.04.2009_со сглаж_version 3.0_без ФСК_FORM910.2012(v1.1)" xfId="623"/>
    <cellStyle name="_Расчет RAB_Лен и МОЭСК_с 2010 года_14.04.2009_со сглаж_version 3.0_без ФСК_FORM910.2013(v0.2)" xfId="624"/>
    <cellStyle name="_Расчет RAB_Лен и МОЭСК_с 2010 года_14.04.2009_со сглаж_version 3.0_без ФСК_INDEX.STATION.2012(v2.1)" xfId="625"/>
    <cellStyle name="_Расчет RAB_Лен и МОЭСК_с 2010 года_14.04.2009_со сглаж_version 3.0_без ФСК_INVEST.EE.PLAN.4.78(v0.1)" xfId="626"/>
    <cellStyle name="_Расчет RAB_Лен и МОЭСК_с 2010 года_14.04.2009_со сглаж_version 3.0_без ФСК_INVEST.EE.PLAN.4.78(v0.3)" xfId="627"/>
    <cellStyle name="_Расчет RAB_Лен и МОЭСК_с 2010 года_14.04.2009_со сглаж_version 3.0_без ФСК_INVEST.EE.PLAN.4.78(v1.0)" xfId="628"/>
    <cellStyle name="_Расчет RAB_Лен и МОЭСК_с 2010 года_14.04.2009_со сглаж_version 3.0_без ФСК_INVEST.EE.PLAN.4.78(v1.0)_PASSPORT.TEPLO.PROIZV(v2.0)" xfId="629"/>
    <cellStyle name="_Расчет RAB_Лен и МОЭСК_с 2010 года_14.04.2009_со сглаж_version 3.0_без ФСК_INVEST.EE.PLAN.4.78(v1.0)_PASSPORT.TEPLO.PROIZV(v2.0)_FORM4.2013" xfId="630"/>
    <cellStyle name="_Расчет RAB_Лен и МОЭСК_с 2010 года_14.04.2009_со сглаж_version 3.0_без ФСК_INVEST.PLAN.4.78(v0.1)" xfId="631"/>
    <cellStyle name="_Расчет RAB_Лен и МОЭСК_с 2010 года_14.04.2009_со сглаж_version 3.0_без ФСК_INVEST.WARM.PLAN.4.78(v0.1)" xfId="632"/>
    <cellStyle name="_Расчет RAB_Лен и МОЭСК_с 2010 года_14.04.2009_со сглаж_version 3.0_без ФСК_INVEST_WARM_PLAN" xfId="633"/>
    <cellStyle name="_Расчет RAB_Лен и МОЭСК_с 2010 года_14.04.2009_со сглаж_version 3.0_без ФСК_NADB.JNVLP.APTEKA.2012(v1.0)_21_02_12" xfId="634"/>
    <cellStyle name="_Расчет RAB_Лен и МОЭСК_с 2010 года_14.04.2009_со сглаж_version 3.0_без ФСК_NADB.JNVLS.APTEKA.2011(v1.3.3)" xfId="635"/>
    <cellStyle name="_Расчет RAB_Лен и МОЭСК_с 2010 года_14.04.2009_со сглаж_version 3.0_без ФСК_NADB.JNVLS.APTEKA.2011(v1.3.3)_46TE.2011(v1.0)" xfId="636"/>
    <cellStyle name="_Расчет RAB_Лен и МОЭСК_с 2010 года_14.04.2009_со сглаж_version 3.0_без ФСК_NADB.JNVLS.APTEKA.2011(v1.3.3)_INDEX.STATION.2012(v1.0)_" xfId="637"/>
    <cellStyle name="_Расчет RAB_Лен и МОЭСК_с 2010 года_14.04.2009_со сглаж_version 3.0_без ФСК_NADB.JNVLS.APTEKA.2011(v1.3.3)_INDEX.STATION.2012(v2.0)" xfId="638"/>
    <cellStyle name="_Расчет RAB_Лен и МОЭСК_с 2010 года_14.04.2009_со сглаж_version 3.0_без ФСК_NADB.JNVLS.APTEKA.2011(v1.3.3)_INDEX.STATION.2012(v2.1)" xfId="639"/>
    <cellStyle name="_Расчет RAB_Лен и МОЭСК_с 2010 года_14.04.2009_со сглаж_version 3.0_без ФСК_NADB.JNVLS.APTEKA.2011(v1.3.3)_TEPLO.PREDEL.2012.M(v1.1)_test" xfId="640"/>
    <cellStyle name="_Расчет RAB_Лен и МОЭСК_с 2010 года_14.04.2009_со сглаж_version 3.0_без ФСК_NADB.JNVLS.APTEKA.2011(v1.3.4)" xfId="641"/>
    <cellStyle name="_Расчет RAB_Лен и МОЭСК_с 2010 года_14.04.2009_со сглаж_version 3.0_без ФСК_NADB.JNVLS.APTEKA.2011(v1.3.4)_46TE.2011(v1.0)" xfId="642"/>
    <cellStyle name="_Расчет RAB_Лен и МОЭСК_с 2010 года_14.04.2009_со сглаж_version 3.0_без ФСК_NADB.JNVLS.APTEKA.2011(v1.3.4)_INDEX.STATION.2012(v1.0)_" xfId="643"/>
    <cellStyle name="_Расчет RAB_Лен и МОЭСК_с 2010 года_14.04.2009_со сглаж_version 3.0_без ФСК_NADB.JNVLS.APTEKA.2011(v1.3.4)_INDEX.STATION.2012(v2.0)" xfId="644"/>
    <cellStyle name="_Расчет RAB_Лен и МОЭСК_с 2010 года_14.04.2009_со сглаж_version 3.0_без ФСК_NADB.JNVLS.APTEKA.2011(v1.3.4)_INDEX.STATION.2012(v2.1)" xfId="645"/>
    <cellStyle name="_Расчет RAB_Лен и МОЭСК_с 2010 года_14.04.2009_со сглаж_version 3.0_без ФСК_NADB.JNVLS.APTEKA.2011(v1.3.4)_TEPLO.PREDEL.2012.M(v1.1)_test" xfId="646"/>
    <cellStyle name="_Расчет RAB_Лен и МОЭСК_с 2010 года_14.04.2009_со сглаж_version 3.0_без ФСК_PASSPORT.TEPLO.PROIZV(v2.1)" xfId="647"/>
    <cellStyle name="_Расчет RAB_Лен и МОЭСК_с 2010 года_14.04.2009_со сглаж_version 3.0_без ФСК_PASSPORT.TEPLO.SETI(v0.7)" xfId="648"/>
    <cellStyle name="_Расчет RAB_Лен и МОЭСК_с 2010 года_14.04.2009_со сглаж_version 3.0_без ФСК_PASSPORT.TEPLO.SETI(v1.0)" xfId="649"/>
    <cellStyle name="_Расчет RAB_Лен и МОЭСК_с 2010 года_14.04.2009_со сглаж_version 3.0_без ФСК_PREDEL.JKH.UTV.2011(v1.0.1)" xfId="650"/>
    <cellStyle name="_Расчет RAB_Лен и МОЭСК_с 2010 года_14.04.2009_со сглаж_version 3.0_без ФСК_PREDEL.JKH.UTV.2011(v1.0.1)_46TE.2011(v1.0)" xfId="651"/>
    <cellStyle name="_Расчет RAB_Лен и МОЭСК_с 2010 года_14.04.2009_со сглаж_version 3.0_без ФСК_PREDEL.JKH.UTV.2011(v1.0.1)_INDEX.STATION.2012(v1.0)_" xfId="652"/>
    <cellStyle name="_Расчет RAB_Лен и МОЭСК_с 2010 года_14.04.2009_со сглаж_version 3.0_без ФСК_PREDEL.JKH.UTV.2011(v1.0.1)_INDEX.STATION.2012(v2.0)" xfId="653"/>
    <cellStyle name="_Расчет RAB_Лен и МОЭСК_с 2010 года_14.04.2009_со сглаж_version 3.0_без ФСК_PREDEL.JKH.UTV.2011(v1.0.1)_INDEX.STATION.2012(v2.1)" xfId="654"/>
    <cellStyle name="_Расчет RAB_Лен и МОЭСК_с 2010 года_14.04.2009_со сглаж_version 3.0_без ФСК_PREDEL.JKH.UTV.2011(v1.0.1)_TEPLO.PREDEL.2012.M(v1.1)_test" xfId="655"/>
    <cellStyle name="_Расчет RAB_Лен и МОЭСК_с 2010 года_14.04.2009_со сглаж_version 3.0_без ФСК_PREDEL.JKH.UTV.2011(v1.1)" xfId="656"/>
    <cellStyle name="_Расчет RAB_Лен и МОЭСК_с 2010 года_14.04.2009_со сглаж_version 3.0_без ФСК_PREDEL.JKH.UTV.2011(v1.1)_FORM15.2013" xfId="657"/>
    <cellStyle name="_Расчет RAB_Лен и МОЭСК_с 2010 года_14.04.2009_со сглаж_version 3.0_без ФСК_PREDEL.JKH.UTV.2011(v1.1)_FORM3.2013" xfId="658"/>
    <cellStyle name="_Расчет RAB_Лен и МОЭСК_с 2010 года_14.04.2009_со сглаж_version 3.0_без ФСК_PREDEL.JKH.UTV.2011(v1.1)_FORM4.2013" xfId="659"/>
    <cellStyle name="_Расчет RAB_Лен и МОЭСК_с 2010 года_14.04.2009_со сглаж_version 3.0_без ФСК_PREDEL.JKH.UTV.2011(v1.1)_FORM5.2012(v1.0)" xfId="660"/>
    <cellStyle name="_Расчет RAB_Лен и МОЭСК_с 2010 года_14.04.2009_со сглаж_version 3.0_без ФСК_PREDEL.JKH.UTV.2011(v1.1)_FORM910.2013(v0.2)" xfId="661"/>
    <cellStyle name="_Расчет RAB_Лен и МОЭСК_с 2010 года_14.04.2009_со сглаж_version 3.0_без ФСК_PREDEL.JKH.UTV.2011(v1.1)_OREP.INV.GEN.G(v1.0)" xfId="662"/>
    <cellStyle name="_Расчет RAB_Лен и МОЭСК_с 2010 года_14.04.2009_со сглаж_version 3.0_без ФСК_REP.BLR.2012(v1.0)" xfId="663"/>
    <cellStyle name="_Расчет RAB_Лен и МОЭСК_с 2010 года_14.04.2009_со сглаж_version 3.0_без ФСК_TEPLO.PREDEL.2012.M(v1.1)" xfId="664"/>
    <cellStyle name="_Расчет RAB_Лен и МОЭСК_с 2010 года_14.04.2009_со сглаж_version 3.0_без ФСК_TEST.TEMPLATE" xfId="665"/>
    <cellStyle name="_Расчет RAB_Лен и МОЭСК_с 2010 года_14.04.2009_со сглаж_version 3.0_без ФСК_UPDATE.46EE.2011.TO.1.1" xfId="666"/>
    <cellStyle name="_Расчет RAB_Лен и МОЭСК_с 2010 года_14.04.2009_со сглаж_version 3.0_без ФСК_UPDATE.46TE.2011.TO.1.1" xfId="667"/>
    <cellStyle name="_Расчет RAB_Лен и МОЭСК_с 2010 года_14.04.2009_со сглаж_version 3.0_без ФСК_UPDATE.46TE.2011.TO.1.2" xfId="668"/>
    <cellStyle name="_Расчет RAB_Лен и МОЭСК_с 2010 года_14.04.2009_со сглаж_version 3.0_без ФСК_UPDATE.BALANCE.WARM.2011YEAR.TO.1.1" xfId="669"/>
    <cellStyle name="_Расчет RAB_Лен и МОЭСК_с 2010 года_14.04.2009_со сглаж_version 3.0_без ФСК_UPDATE.BALANCE.WARM.2011YEAR.TO.1.1_46TE.2011(v1.0)" xfId="670"/>
    <cellStyle name="_Расчет RAB_Лен и МОЭСК_с 2010 года_14.04.2009_со сглаж_version 3.0_без ФСК_UPDATE.BALANCE.WARM.2011YEAR.TO.1.1_INDEX.STATION.2012(v1.0)_" xfId="671"/>
    <cellStyle name="_Расчет RAB_Лен и МОЭСК_с 2010 года_14.04.2009_со сглаж_version 3.0_без ФСК_UPDATE.BALANCE.WARM.2011YEAR.TO.1.1_INDEX.STATION.2012(v2.0)" xfId="672"/>
    <cellStyle name="_Расчет RAB_Лен и МОЭСК_с 2010 года_14.04.2009_со сглаж_version 3.0_без ФСК_UPDATE.BALANCE.WARM.2011YEAR.TO.1.1_INDEX.STATION.2012(v2.1)" xfId="673"/>
    <cellStyle name="_Расчет RAB_Лен и МОЭСК_с 2010 года_14.04.2009_со сглаж_version 3.0_без ФСК_UPDATE.BALANCE.WARM.2011YEAR.TO.1.1_OREP.KU.2011.MONTHLY.02(v1.1)" xfId="674"/>
    <cellStyle name="_Расчет RAB_Лен и МОЭСК_с 2010 года_14.04.2009_со сглаж_version 3.0_без ФСК_UPDATE.BALANCE.WARM.2011YEAR.TO.1.1_TEPLO.PREDEL.2012.M(v1.1)_test" xfId="675"/>
    <cellStyle name="_Расчет RAB_Лен и МОЭСК_с 2010 года_14.04.2009_со сглаж_version 3.0_без ФСК_UPDATE.NADB.JNVLS.APTEKA.2011.TO.1.3.4" xfId="676"/>
    <cellStyle name="_Расчет RAB_Лен и МОЭСК_с 2010 года_14.04.2009_со сглаж_version 3.0_без ФСК_Книга2" xfId="677"/>
    <cellStyle name="_Расчет амортизации-ОТПРАВКА" xfId="678"/>
    <cellStyle name="_Свод по ИПР (2)" xfId="679"/>
    <cellStyle name="_Свод по ИПР (2)_Новая инструкция1_фст" xfId="680"/>
    <cellStyle name="_Справочник затрат_ЛХ_20.10.05" xfId="681"/>
    <cellStyle name="_таблицы для расчетов28-04-08_2006-2009_прибыль корр_по ИА" xfId="682"/>
    <cellStyle name="_таблицы для расчетов28-04-08_2006-2009_прибыль корр_по ИА_Новая инструкция1_фст" xfId="683"/>
    <cellStyle name="_таблицы для расчетов28-04-08_2006-2009с ИА" xfId="684"/>
    <cellStyle name="_таблицы для расчетов28-04-08_2006-2009с ИА_Новая инструкция1_фст" xfId="685"/>
    <cellStyle name="_Форма 6  РТК.xls(отчет по Адр пр. ЛО)" xfId="686"/>
    <cellStyle name="_Форма 6  РТК.xls(отчет по Адр пр. ЛО)_Новая инструкция1_фст" xfId="687"/>
    <cellStyle name="_Формат разбивки по МРСК_РСК" xfId="688"/>
    <cellStyle name="_Формат разбивки по МРСК_РСК_Новая инструкция1_фст" xfId="689"/>
    <cellStyle name="_Формат_для Согласования" xfId="690"/>
    <cellStyle name="_Формат_для Согласования_Новая инструкция1_фст" xfId="691"/>
    <cellStyle name="_ХХХ Прил 2 Формы бюджетных документов 2007" xfId="692"/>
    <cellStyle name="_экон.форм-т ВО 1 с разбивкой" xfId="693"/>
    <cellStyle name="_экон.форм-т ВО 1 с разбивкой_Новая инструкция1_фст" xfId="694"/>
    <cellStyle name="’К‰Э [0.00]" xfId="695"/>
    <cellStyle name="”€ќђќ‘ћ‚›‰" xfId="696"/>
    <cellStyle name="”€љ‘€ђћ‚ђќќ›‰" xfId="697"/>
    <cellStyle name="”ќђќ‘ћ‚›‰" xfId="698"/>
    <cellStyle name="”љ‘ђћ‚ђќќ›‰" xfId="699"/>
    <cellStyle name="„…ќ…†ќ›‰" xfId="700"/>
    <cellStyle name="€’ћѓћ‚›‰" xfId="701"/>
    <cellStyle name="‡ђѓћ‹ћ‚ћљ1" xfId="702"/>
    <cellStyle name="‡ђѓћ‹ћ‚ћљ2" xfId="703"/>
    <cellStyle name="’ћѓћ‚›‰" xfId="704"/>
    <cellStyle name="1Normal" xfId="705"/>
    <cellStyle name="20% - Accent1" xfId="706"/>
    <cellStyle name="20% - Accent1 2" xfId="707"/>
    <cellStyle name="20% - Accent1 3" xfId="708"/>
    <cellStyle name="20% - Accent1_46EE.2011(v1.0)" xfId="709"/>
    <cellStyle name="20% - Accent2" xfId="710"/>
    <cellStyle name="20% - Accent2 2" xfId="711"/>
    <cellStyle name="20% - Accent2 3" xfId="712"/>
    <cellStyle name="20% - Accent2_46EE.2011(v1.0)" xfId="713"/>
    <cellStyle name="20% - Accent3" xfId="714"/>
    <cellStyle name="20% - Accent3 2" xfId="715"/>
    <cellStyle name="20% - Accent3 3" xfId="716"/>
    <cellStyle name="20% - Accent3_46EE.2011(v1.0)" xfId="717"/>
    <cellStyle name="20% - Accent4" xfId="718"/>
    <cellStyle name="20% - Accent4 2" xfId="719"/>
    <cellStyle name="20% - Accent4 3" xfId="720"/>
    <cellStyle name="20% - Accent4_46EE.2011(v1.0)" xfId="721"/>
    <cellStyle name="20% - Accent5" xfId="722"/>
    <cellStyle name="20% - Accent5 2" xfId="723"/>
    <cellStyle name="20% - Accent5 3" xfId="724"/>
    <cellStyle name="20% - Accent5_46EE.2011(v1.0)" xfId="725"/>
    <cellStyle name="20% - Accent6" xfId="726"/>
    <cellStyle name="20% - Accent6 2" xfId="727"/>
    <cellStyle name="20% - Accent6 3" xfId="728"/>
    <cellStyle name="20% - Accent6_46EE.2011(v1.0)" xfId="729"/>
    <cellStyle name="20% - Акцент1 10" xfId="730"/>
    <cellStyle name="20% - Акцент1 2" xfId="731"/>
    <cellStyle name="20% - Акцент1 2 2" xfId="732"/>
    <cellStyle name="20% - Акцент1 2 3" xfId="733"/>
    <cellStyle name="20% - Акцент1 2_46EE.2011(v1.0)" xfId="734"/>
    <cellStyle name="20% - Акцент1 3" xfId="735"/>
    <cellStyle name="20% - Акцент1 3 2" xfId="736"/>
    <cellStyle name="20% - Акцент1 3 3" xfId="737"/>
    <cellStyle name="20% - Акцент1 3_46EE.2011(v1.0)" xfId="738"/>
    <cellStyle name="20% - Акцент1 4" xfId="739"/>
    <cellStyle name="20% - Акцент1 4 2" xfId="740"/>
    <cellStyle name="20% - Акцент1 4 3" xfId="741"/>
    <cellStyle name="20% - Акцент1 4_46EE.2011(v1.0)" xfId="742"/>
    <cellStyle name="20% - Акцент1 5" xfId="743"/>
    <cellStyle name="20% - Акцент1 5 2" xfId="744"/>
    <cellStyle name="20% - Акцент1 5 3" xfId="745"/>
    <cellStyle name="20% - Акцент1 5_46EE.2011(v1.0)" xfId="746"/>
    <cellStyle name="20% - Акцент1 6" xfId="747"/>
    <cellStyle name="20% - Акцент1 6 2" xfId="748"/>
    <cellStyle name="20% - Акцент1 6 3" xfId="749"/>
    <cellStyle name="20% - Акцент1 6_46EE.2011(v1.0)" xfId="750"/>
    <cellStyle name="20% - Акцент1 7" xfId="751"/>
    <cellStyle name="20% - Акцент1 7 2" xfId="752"/>
    <cellStyle name="20% - Акцент1 7 3" xfId="753"/>
    <cellStyle name="20% - Акцент1 7_46EE.2011(v1.0)" xfId="754"/>
    <cellStyle name="20% - Акцент1 8" xfId="755"/>
    <cellStyle name="20% - Акцент1 8 2" xfId="756"/>
    <cellStyle name="20% - Акцент1 8 3" xfId="757"/>
    <cellStyle name="20% - Акцент1 8_46EE.2011(v1.0)" xfId="758"/>
    <cellStyle name="20% - Акцент1 9" xfId="759"/>
    <cellStyle name="20% - Акцент1 9 2" xfId="760"/>
    <cellStyle name="20% - Акцент1 9 3" xfId="761"/>
    <cellStyle name="20% - Акцент1 9_46EE.2011(v1.0)" xfId="762"/>
    <cellStyle name="20% - Акцент2 10" xfId="763"/>
    <cellStyle name="20% - Акцент2 2" xfId="764"/>
    <cellStyle name="20% - Акцент2 2 2" xfId="765"/>
    <cellStyle name="20% - Акцент2 2 3" xfId="766"/>
    <cellStyle name="20% - Акцент2 2_46EE.2011(v1.0)" xfId="767"/>
    <cellStyle name="20% - Акцент2 3" xfId="768"/>
    <cellStyle name="20% - Акцент2 3 2" xfId="769"/>
    <cellStyle name="20% - Акцент2 3 3" xfId="770"/>
    <cellStyle name="20% - Акцент2 3_46EE.2011(v1.0)" xfId="771"/>
    <cellStyle name="20% - Акцент2 4" xfId="772"/>
    <cellStyle name="20% - Акцент2 4 2" xfId="773"/>
    <cellStyle name="20% - Акцент2 4 3" xfId="774"/>
    <cellStyle name="20% - Акцент2 4_46EE.2011(v1.0)" xfId="775"/>
    <cellStyle name="20% - Акцент2 5" xfId="776"/>
    <cellStyle name="20% - Акцент2 5 2" xfId="777"/>
    <cellStyle name="20% - Акцент2 5 3" xfId="778"/>
    <cellStyle name="20% - Акцент2 5_46EE.2011(v1.0)" xfId="779"/>
    <cellStyle name="20% - Акцент2 6" xfId="780"/>
    <cellStyle name="20% - Акцент2 6 2" xfId="781"/>
    <cellStyle name="20% - Акцент2 6 3" xfId="782"/>
    <cellStyle name="20% - Акцент2 6_46EE.2011(v1.0)" xfId="783"/>
    <cellStyle name="20% - Акцент2 7" xfId="784"/>
    <cellStyle name="20% - Акцент2 7 2" xfId="785"/>
    <cellStyle name="20% - Акцент2 7 3" xfId="786"/>
    <cellStyle name="20% - Акцент2 7_46EE.2011(v1.0)" xfId="787"/>
    <cellStyle name="20% - Акцент2 8" xfId="788"/>
    <cellStyle name="20% - Акцент2 8 2" xfId="789"/>
    <cellStyle name="20% - Акцент2 8 3" xfId="790"/>
    <cellStyle name="20% - Акцент2 8_46EE.2011(v1.0)" xfId="791"/>
    <cellStyle name="20% - Акцент2 9" xfId="792"/>
    <cellStyle name="20% - Акцент2 9 2" xfId="793"/>
    <cellStyle name="20% - Акцент2 9 3" xfId="794"/>
    <cellStyle name="20% - Акцент2 9_46EE.2011(v1.0)" xfId="795"/>
    <cellStyle name="20% - Акцент3 10" xfId="796"/>
    <cellStyle name="20% - Акцент3 2" xfId="797"/>
    <cellStyle name="20% - Акцент3 2 2" xfId="798"/>
    <cellStyle name="20% - Акцент3 2 3" xfId="799"/>
    <cellStyle name="20% - Акцент3 2_46EE.2011(v1.0)" xfId="800"/>
    <cellStyle name="20% - Акцент3 3" xfId="801"/>
    <cellStyle name="20% - Акцент3 3 2" xfId="802"/>
    <cellStyle name="20% - Акцент3 3 3" xfId="803"/>
    <cellStyle name="20% - Акцент3 3_46EE.2011(v1.0)" xfId="804"/>
    <cellStyle name="20% - Акцент3 4" xfId="805"/>
    <cellStyle name="20% - Акцент3 4 2" xfId="806"/>
    <cellStyle name="20% - Акцент3 4 3" xfId="807"/>
    <cellStyle name="20% - Акцент3 4_46EE.2011(v1.0)" xfId="808"/>
    <cellStyle name="20% - Акцент3 5" xfId="809"/>
    <cellStyle name="20% - Акцент3 5 2" xfId="810"/>
    <cellStyle name="20% - Акцент3 5 3" xfId="811"/>
    <cellStyle name="20% - Акцент3 5_46EE.2011(v1.0)" xfId="812"/>
    <cellStyle name="20% - Акцент3 6" xfId="813"/>
    <cellStyle name="20% - Акцент3 6 2" xfId="814"/>
    <cellStyle name="20% - Акцент3 6 3" xfId="815"/>
    <cellStyle name="20% - Акцент3 6_46EE.2011(v1.0)" xfId="816"/>
    <cellStyle name="20% - Акцент3 7" xfId="817"/>
    <cellStyle name="20% - Акцент3 7 2" xfId="818"/>
    <cellStyle name="20% - Акцент3 7 3" xfId="819"/>
    <cellStyle name="20% - Акцент3 7_46EE.2011(v1.0)" xfId="820"/>
    <cellStyle name="20% - Акцент3 8" xfId="821"/>
    <cellStyle name="20% - Акцент3 8 2" xfId="822"/>
    <cellStyle name="20% - Акцент3 8 3" xfId="823"/>
    <cellStyle name="20% - Акцент3 8_46EE.2011(v1.0)" xfId="824"/>
    <cellStyle name="20% - Акцент3 9" xfId="825"/>
    <cellStyle name="20% - Акцент3 9 2" xfId="826"/>
    <cellStyle name="20% - Акцент3 9 3" xfId="827"/>
    <cellStyle name="20% - Акцент3 9_46EE.2011(v1.0)" xfId="828"/>
    <cellStyle name="20% - Акцент4 10" xfId="829"/>
    <cellStyle name="20% - Акцент4 2" xfId="830"/>
    <cellStyle name="20% - Акцент4 2 2" xfId="831"/>
    <cellStyle name="20% - Акцент4 2 3" xfId="832"/>
    <cellStyle name="20% - Акцент4 2_46EE.2011(v1.0)" xfId="833"/>
    <cellStyle name="20% - Акцент4 3" xfId="834"/>
    <cellStyle name="20% - Акцент4 3 2" xfId="835"/>
    <cellStyle name="20% - Акцент4 3 3" xfId="836"/>
    <cellStyle name="20% - Акцент4 3_46EE.2011(v1.0)" xfId="837"/>
    <cellStyle name="20% - Акцент4 4" xfId="838"/>
    <cellStyle name="20% - Акцент4 4 2" xfId="839"/>
    <cellStyle name="20% - Акцент4 4 3" xfId="840"/>
    <cellStyle name="20% - Акцент4 4_46EE.2011(v1.0)" xfId="841"/>
    <cellStyle name="20% - Акцент4 5" xfId="842"/>
    <cellStyle name="20% - Акцент4 5 2" xfId="843"/>
    <cellStyle name="20% - Акцент4 5 3" xfId="844"/>
    <cellStyle name="20% - Акцент4 5_46EE.2011(v1.0)" xfId="845"/>
    <cellStyle name="20% - Акцент4 6" xfId="846"/>
    <cellStyle name="20% - Акцент4 6 2" xfId="847"/>
    <cellStyle name="20% - Акцент4 6 3" xfId="848"/>
    <cellStyle name="20% - Акцент4 6_46EE.2011(v1.0)" xfId="849"/>
    <cellStyle name="20% - Акцент4 7" xfId="850"/>
    <cellStyle name="20% - Акцент4 7 2" xfId="851"/>
    <cellStyle name="20% - Акцент4 7 3" xfId="852"/>
    <cellStyle name="20% - Акцент4 7_46EE.2011(v1.0)" xfId="853"/>
    <cellStyle name="20% - Акцент4 8" xfId="854"/>
    <cellStyle name="20% - Акцент4 8 2" xfId="855"/>
    <cellStyle name="20% - Акцент4 8 3" xfId="856"/>
    <cellStyle name="20% - Акцент4 8_46EE.2011(v1.0)" xfId="857"/>
    <cellStyle name="20% - Акцент4 9" xfId="858"/>
    <cellStyle name="20% - Акцент4 9 2" xfId="859"/>
    <cellStyle name="20% - Акцент4 9 3" xfId="860"/>
    <cellStyle name="20% - Акцент4 9_46EE.2011(v1.0)" xfId="861"/>
    <cellStyle name="20% - Акцент5 10" xfId="862"/>
    <cellStyle name="20% - Акцент5 2" xfId="863"/>
    <cellStyle name="20% - Акцент5 2 2" xfId="864"/>
    <cellStyle name="20% - Акцент5 2 3" xfId="865"/>
    <cellStyle name="20% - Акцент5 2_46EE.2011(v1.0)" xfId="866"/>
    <cellStyle name="20% - Акцент5 3" xfId="867"/>
    <cellStyle name="20% - Акцент5 3 2" xfId="868"/>
    <cellStyle name="20% - Акцент5 3 3" xfId="869"/>
    <cellStyle name="20% - Акцент5 3_46EE.2011(v1.0)" xfId="870"/>
    <cellStyle name="20% - Акцент5 4" xfId="871"/>
    <cellStyle name="20% - Акцент5 4 2" xfId="872"/>
    <cellStyle name="20% - Акцент5 4 3" xfId="873"/>
    <cellStyle name="20% - Акцент5 4_46EE.2011(v1.0)" xfId="874"/>
    <cellStyle name="20% - Акцент5 5" xfId="875"/>
    <cellStyle name="20% - Акцент5 5 2" xfId="876"/>
    <cellStyle name="20% - Акцент5 5 3" xfId="877"/>
    <cellStyle name="20% - Акцент5 5_46EE.2011(v1.0)" xfId="878"/>
    <cellStyle name="20% - Акцент5 6" xfId="879"/>
    <cellStyle name="20% - Акцент5 6 2" xfId="880"/>
    <cellStyle name="20% - Акцент5 6 3" xfId="881"/>
    <cellStyle name="20% - Акцент5 6_46EE.2011(v1.0)" xfId="882"/>
    <cellStyle name="20% - Акцент5 7" xfId="883"/>
    <cellStyle name="20% - Акцент5 7 2" xfId="884"/>
    <cellStyle name="20% - Акцент5 7 3" xfId="885"/>
    <cellStyle name="20% - Акцент5 7_46EE.2011(v1.0)" xfId="886"/>
    <cellStyle name="20% - Акцент5 8" xfId="887"/>
    <cellStyle name="20% - Акцент5 8 2" xfId="888"/>
    <cellStyle name="20% - Акцент5 8 3" xfId="889"/>
    <cellStyle name="20% - Акцент5 8_46EE.2011(v1.0)" xfId="890"/>
    <cellStyle name="20% - Акцент5 9" xfId="891"/>
    <cellStyle name="20% - Акцент5 9 2" xfId="892"/>
    <cellStyle name="20% - Акцент5 9 3" xfId="893"/>
    <cellStyle name="20% - Акцент5 9_46EE.2011(v1.0)" xfId="894"/>
    <cellStyle name="20% - Акцент6 10" xfId="895"/>
    <cellStyle name="20% - Акцент6 2" xfId="896"/>
    <cellStyle name="20% - Акцент6 2 2" xfId="897"/>
    <cellStyle name="20% - Акцент6 2 3" xfId="898"/>
    <cellStyle name="20% - Акцент6 2_46EE.2011(v1.0)" xfId="899"/>
    <cellStyle name="20% - Акцент6 3" xfId="900"/>
    <cellStyle name="20% - Акцент6 3 2" xfId="901"/>
    <cellStyle name="20% - Акцент6 3 3" xfId="902"/>
    <cellStyle name="20% - Акцент6 3_46EE.2011(v1.0)" xfId="903"/>
    <cellStyle name="20% - Акцент6 4" xfId="904"/>
    <cellStyle name="20% - Акцент6 4 2" xfId="905"/>
    <cellStyle name="20% - Акцент6 4 3" xfId="906"/>
    <cellStyle name="20% - Акцент6 4_46EE.2011(v1.0)" xfId="907"/>
    <cellStyle name="20% - Акцент6 5" xfId="908"/>
    <cellStyle name="20% - Акцент6 5 2" xfId="909"/>
    <cellStyle name="20% - Акцент6 5 3" xfId="910"/>
    <cellStyle name="20% - Акцент6 5_46EE.2011(v1.0)" xfId="911"/>
    <cellStyle name="20% - Акцент6 6" xfId="912"/>
    <cellStyle name="20% - Акцент6 6 2" xfId="913"/>
    <cellStyle name="20% - Акцент6 6 3" xfId="914"/>
    <cellStyle name="20% - Акцент6 6_46EE.2011(v1.0)" xfId="915"/>
    <cellStyle name="20% - Акцент6 7" xfId="916"/>
    <cellStyle name="20% - Акцент6 7 2" xfId="917"/>
    <cellStyle name="20% - Акцент6 7 3" xfId="918"/>
    <cellStyle name="20% - Акцент6 7_46EE.2011(v1.0)" xfId="919"/>
    <cellStyle name="20% - Акцент6 8" xfId="920"/>
    <cellStyle name="20% - Акцент6 8 2" xfId="921"/>
    <cellStyle name="20% - Акцент6 8 3" xfId="922"/>
    <cellStyle name="20% - Акцент6 8_46EE.2011(v1.0)" xfId="923"/>
    <cellStyle name="20% - Акцент6 9" xfId="924"/>
    <cellStyle name="20% - Акцент6 9 2" xfId="925"/>
    <cellStyle name="20% - Акцент6 9 3" xfId="926"/>
    <cellStyle name="20% - Акцент6 9_46EE.2011(v1.0)" xfId="927"/>
    <cellStyle name="40% - Accent1" xfId="928"/>
    <cellStyle name="40% - Accent1 2" xfId="929"/>
    <cellStyle name="40% - Accent1 3" xfId="930"/>
    <cellStyle name="40% - Accent1_46EE.2011(v1.0)" xfId="931"/>
    <cellStyle name="40% - Accent2" xfId="932"/>
    <cellStyle name="40% - Accent2 2" xfId="933"/>
    <cellStyle name="40% - Accent2 3" xfId="934"/>
    <cellStyle name="40% - Accent2_46EE.2011(v1.0)" xfId="935"/>
    <cellStyle name="40% - Accent3" xfId="936"/>
    <cellStyle name="40% - Accent3 2" xfId="937"/>
    <cellStyle name="40% - Accent3 3" xfId="938"/>
    <cellStyle name="40% - Accent3_46EE.2011(v1.0)" xfId="939"/>
    <cellStyle name="40% - Accent4" xfId="940"/>
    <cellStyle name="40% - Accent4 2" xfId="941"/>
    <cellStyle name="40% - Accent4 3" xfId="942"/>
    <cellStyle name="40% - Accent4_46EE.2011(v1.0)" xfId="943"/>
    <cellStyle name="40% - Accent5" xfId="944"/>
    <cellStyle name="40% - Accent5 2" xfId="945"/>
    <cellStyle name="40% - Accent5 3" xfId="946"/>
    <cellStyle name="40% - Accent5_46EE.2011(v1.0)" xfId="947"/>
    <cellStyle name="40% - Accent6" xfId="948"/>
    <cellStyle name="40% - Accent6 2" xfId="949"/>
    <cellStyle name="40% - Accent6 3" xfId="950"/>
    <cellStyle name="40% - Accent6_46EE.2011(v1.0)" xfId="951"/>
    <cellStyle name="40% - Акцент1 10" xfId="952"/>
    <cellStyle name="40% - Акцент1 2" xfId="953"/>
    <cellStyle name="40% - Акцент1 2 2" xfId="954"/>
    <cellStyle name="40% - Акцент1 2 3" xfId="955"/>
    <cellStyle name="40% - Акцент1 2_46EE.2011(v1.0)" xfId="956"/>
    <cellStyle name="40% - Акцент1 3" xfId="957"/>
    <cellStyle name="40% - Акцент1 3 2" xfId="958"/>
    <cellStyle name="40% - Акцент1 3 3" xfId="959"/>
    <cellStyle name="40% - Акцент1 3_46EE.2011(v1.0)" xfId="960"/>
    <cellStyle name="40% - Акцент1 4" xfId="961"/>
    <cellStyle name="40% - Акцент1 4 2" xfId="962"/>
    <cellStyle name="40% - Акцент1 4 3" xfId="963"/>
    <cellStyle name="40% - Акцент1 4_46EE.2011(v1.0)" xfId="964"/>
    <cellStyle name="40% - Акцент1 5" xfId="965"/>
    <cellStyle name="40% - Акцент1 5 2" xfId="966"/>
    <cellStyle name="40% - Акцент1 5 3" xfId="967"/>
    <cellStyle name="40% - Акцент1 5_46EE.2011(v1.0)" xfId="968"/>
    <cellStyle name="40% - Акцент1 6" xfId="969"/>
    <cellStyle name="40% - Акцент1 6 2" xfId="970"/>
    <cellStyle name="40% - Акцент1 6 3" xfId="971"/>
    <cellStyle name="40% - Акцент1 6_46EE.2011(v1.0)" xfId="972"/>
    <cellStyle name="40% - Акцент1 7" xfId="973"/>
    <cellStyle name="40% - Акцент1 7 2" xfId="974"/>
    <cellStyle name="40% - Акцент1 7 3" xfId="975"/>
    <cellStyle name="40% - Акцент1 7_46EE.2011(v1.0)" xfId="976"/>
    <cellStyle name="40% - Акцент1 8" xfId="977"/>
    <cellStyle name="40% - Акцент1 8 2" xfId="978"/>
    <cellStyle name="40% - Акцент1 8 3" xfId="979"/>
    <cellStyle name="40% - Акцент1 8_46EE.2011(v1.0)" xfId="980"/>
    <cellStyle name="40% - Акцент1 9" xfId="981"/>
    <cellStyle name="40% - Акцент1 9 2" xfId="982"/>
    <cellStyle name="40% - Акцент1 9 3" xfId="983"/>
    <cellStyle name="40% - Акцент1 9_46EE.2011(v1.0)" xfId="984"/>
    <cellStyle name="40% - Акцент2 10" xfId="985"/>
    <cellStyle name="40% - Акцент2 2" xfId="986"/>
    <cellStyle name="40% - Акцент2 2 2" xfId="987"/>
    <cellStyle name="40% - Акцент2 2 3" xfId="988"/>
    <cellStyle name="40% - Акцент2 2_46EE.2011(v1.0)" xfId="989"/>
    <cellStyle name="40% - Акцент2 3" xfId="990"/>
    <cellStyle name="40% - Акцент2 3 2" xfId="991"/>
    <cellStyle name="40% - Акцент2 3 3" xfId="992"/>
    <cellStyle name="40% - Акцент2 3_46EE.2011(v1.0)" xfId="993"/>
    <cellStyle name="40% - Акцент2 4" xfId="994"/>
    <cellStyle name="40% - Акцент2 4 2" xfId="995"/>
    <cellStyle name="40% - Акцент2 4 3" xfId="996"/>
    <cellStyle name="40% - Акцент2 4_46EE.2011(v1.0)" xfId="997"/>
    <cellStyle name="40% - Акцент2 5" xfId="998"/>
    <cellStyle name="40% - Акцент2 5 2" xfId="999"/>
    <cellStyle name="40% - Акцент2 5 3" xfId="1000"/>
    <cellStyle name="40% - Акцент2 5_46EE.2011(v1.0)" xfId="1001"/>
    <cellStyle name="40% - Акцент2 6" xfId="1002"/>
    <cellStyle name="40% - Акцент2 6 2" xfId="1003"/>
    <cellStyle name="40% - Акцент2 6 3" xfId="1004"/>
    <cellStyle name="40% - Акцент2 6_46EE.2011(v1.0)" xfId="1005"/>
    <cellStyle name="40% - Акцент2 7" xfId="1006"/>
    <cellStyle name="40% - Акцент2 7 2" xfId="1007"/>
    <cellStyle name="40% - Акцент2 7 3" xfId="1008"/>
    <cellStyle name="40% - Акцент2 7_46EE.2011(v1.0)" xfId="1009"/>
    <cellStyle name="40% - Акцент2 8" xfId="1010"/>
    <cellStyle name="40% - Акцент2 8 2" xfId="1011"/>
    <cellStyle name="40% - Акцент2 8 3" xfId="1012"/>
    <cellStyle name="40% - Акцент2 8_46EE.2011(v1.0)" xfId="1013"/>
    <cellStyle name="40% - Акцент2 9" xfId="1014"/>
    <cellStyle name="40% - Акцент2 9 2" xfId="1015"/>
    <cellStyle name="40% - Акцент2 9 3" xfId="1016"/>
    <cellStyle name="40% - Акцент2 9_46EE.2011(v1.0)" xfId="1017"/>
    <cellStyle name="40% - Акцент3 10" xfId="1018"/>
    <cellStyle name="40% - Акцент3 2" xfId="1019"/>
    <cellStyle name="40% - Акцент3 2 2" xfId="1020"/>
    <cellStyle name="40% - Акцент3 2 3" xfId="1021"/>
    <cellStyle name="40% - Акцент3 2_46EE.2011(v1.0)" xfId="1022"/>
    <cellStyle name="40% - Акцент3 3" xfId="1023"/>
    <cellStyle name="40% - Акцент3 3 2" xfId="1024"/>
    <cellStyle name="40% - Акцент3 3 3" xfId="1025"/>
    <cellStyle name="40% - Акцент3 3_46EE.2011(v1.0)" xfId="1026"/>
    <cellStyle name="40% - Акцент3 4" xfId="1027"/>
    <cellStyle name="40% - Акцент3 4 2" xfId="1028"/>
    <cellStyle name="40% - Акцент3 4 3" xfId="1029"/>
    <cellStyle name="40% - Акцент3 4_46EE.2011(v1.0)" xfId="1030"/>
    <cellStyle name="40% - Акцент3 5" xfId="1031"/>
    <cellStyle name="40% - Акцент3 5 2" xfId="1032"/>
    <cellStyle name="40% - Акцент3 5 3" xfId="1033"/>
    <cellStyle name="40% - Акцент3 5_46EE.2011(v1.0)" xfId="1034"/>
    <cellStyle name="40% - Акцент3 6" xfId="1035"/>
    <cellStyle name="40% - Акцент3 6 2" xfId="1036"/>
    <cellStyle name="40% - Акцент3 6 3" xfId="1037"/>
    <cellStyle name="40% - Акцент3 6_46EE.2011(v1.0)" xfId="1038"/>
    <cellStyle name="40% - Акцент3 7" xfId="1039"/>
    <cellStyle name="40% - Акцент3 7 2" xfId="1040"/>
    <cellStyle name="40% - Акцент3 7 3" xfId="1041"/>
    <cellStyle name="40% - Акцент3 7_46EE.2011(v1.0)" xfId="1042"/>
    <cellStyle name="40% - Акцент3 8" xfId="1043"/>
    <cellStyle name="40% - Акцент3 8 2" xfId="1044"/>
    <cellStyle name="40% - Акцент3 8 3" xfId="1045"/>
    <cellStyle name="40% - Акцент3 8_46EE.2011(v1.0)" xfId="1046"/>
    <cellStyle name="40% - Акцент3 9" xfId="1047"/>
    <cellStyle name="40% - Акцент3 9 2" xfId="1048"/>
    <cellStyle name="40% - Акцент3 9 3" xfId="1049"/>
    <cellStyle name="40% - Акцент3 9_46EE.2011(v1.0)" xfId="1050"/>
    <cellStyle name="40% - Акцент4 10" xfId="1051"/>
    <cellStyle name="40% - Акцент4 2" xfId="1052"/>
    <cellStyle name="40% - Акцент4 2 2" xfId="1053"/>
    <cellStyle name="40% - Акцент4 2 3" xfId="1054"/>
    <cellStyle name="40% - Акцент4 2_46EE.2011(v1.0)" xfId="1055"/>
    <cellStyle name="40% - Акцент4 3" xfId="1056"/>
    <cellStyle name="40% - Акцент4 3 2" xfId="1057"/>
    <cellStyle name="40% - Акцент4 3 3" xfId="1058"/>
    <cellStyle name="40% - Акцент4 3_46EE.2011(v1.0)" xfId="1059"/>
    <cellStyle name="40% - Акцент4 4" xfId="1060"/>
    <cellStyle name="40% - Акцент4 4 2" xfId="1061"/>
    <cellStyle name="40% - Акцент4 4 3" xfId="1062"/>
    <cellStyle name="40% - Акцент4 4_46EE.2011(v1.0)" xfId="1063"/>
    <cellStyle name="40% - Акцент4 5" xfId="1064"/>
    <cellStyle name="40% - Акцент4 5 2" xfId="1065"/>
    <cellStyle name="40% - Акцент4 5 3" xfId="1066"/>
    <cellStyle name="40% - Акцент4 5_46EE.2011(v1.0)" xfId="1067"/>
    <cellStyle name="40% - Акцент4 6" xfId="1068"/>
    <cellStyle name="40% - Акцент4 6 2" xfId="1069"/>
    <cellStyle name="40% - Акцент4 6 3" xfId="1070"/>
    <cellStyle name="40% - Акцент4 6_46EE.2011(v1.0)" xfId="1071"/>
    <cellStyle name="40% - Акцент4 7" xfId="1072"/>
    <cellStyle name="40% - Акцент4 7 2" xfId="1073"/>
    <cellStyle name="40% - Акцент4 7 3" xfId="1074"/>
    <cellStyle name="40% - Акцент4 7_46EE.2011(v1.0)" xfId="1075"/>
    <cellStyle name="40% - Акцент4 8" xfId="1076"/>
    <cellStyle name="40% - Акцент4 8 2" xfId="1077"/>
    <cellStyle name="40% - Акцент4 8 3" xfId="1078"/>
    <cellStyle name="40% - Акцент4 8_46EE.2011(v1.0)" xfId="1079"/>
    <cellStyle name="40% - Акцент4 9" xfId="1080"/>
    <cellStyle name="40% - Акцент4 9 2" xfId="1081"/>
    <cellStyle name="40% - Акцент4 9 3" xfId="1082"/>
    <cellStyle name="40% - Акцент4 9_46EE.2011(v1.0)" xfId="1083"/>
    <cellStyle name="40% - Акцент5 10" xfId="1084"/>
    <cellStyle name="40% - Акцент5 2" xfId="1085"/>
    <cellStyle name="40% - Акцент5 2 2" xfId="1086"/>
    <cellStyle name="40% - Акцент5 2 3" xfId="1087"/>
    <cellStyle name="40% - Акцент5 2_46EE.2011(v1.0)" xfId="1088"/>
    <cellStyle name="40% - Акцент5 3" xfId="1089"/>
    <cellStyle name="40% - Акцент5 3 2" xfId="1090"/>
    <cellStyle name="40% - Акцент5 3 3" xfId="1091"/>
    <cellStyle name="40% - Акцент5 3_46EE.2011(v1.0)" xfId="1092"/>
    <cellStyle name="40% - Акцент5 4" xfId="1093"/>
    <cellStyle name="40% - Акцент5 4 2" xfId="1094"/>
    <cellStyle name="40% - Акцент5 4 3" xfId="1095"/>
    <cellStyle name="40% - Акцент5 4_46EE.2011(v1.0)" xfId="1096"/>
    <cellStyle name="40% - Акцент5 5" xfId="1097"/>
    <cellStyle name="40% - Акцент5 5 2" xfId="1098"/>
    <cellStyle name="40% - Акцент5 5 3" xfId="1099"/>
    <cellStyle name="40% - Акцент5 5_46EE.2011(v1.0)" xfId="1100"/>
    <cellStyle name="40% - Акцент5 6" xfId="1101"/>
    <cellStyle name="40% - Акцент5 6 2" xfId="1102"/>
    <cellStyle name="40% - Акцент5 6 3" xfId="1103"/>
    <cellStyle name="40% - Акцент5 6_46EE.2011(v1.0)" xfId="1104"/>
    <cellStyle name="40% - Акцент5 7" xfId="1105"/>
    <cellStyle name="40% - Акцент5 7 2" xfId="1106"/>
    <cellStyle name="40% - Акцент5 7 3" xfId="1107"/>
    <cellStyle name="40% - Акцент5 7_46EE.2011(v1.0)" xfId="1108"/>
    <cellStyle name="40% - Акцент5 8" xfId="1109"/>
    <cellStyle name="40% - Акцент5 8 2" xfId="1110"/>
    <cellStyle name="40% - Акцент5 8 3" xfId="1111"/>
    <cellStyle name="40% - Акцент5 8_46EE.2011(v1.0)" xfId="1112"/>
    <cellStyle name="40% - Акцент5 9" xfId="1113"/>
    <cellStyle name="40% - Акцент5 9 2" xfId="1114"/>
    <cellStyle name="40% - Акцент5 9 3" xfId="1115"/>
    <cellStyle name="40% - Акцент5 9_46EE.2011(v1.0)" xfId="1116"/>
    <cellStyle name="40% - Акцент6 10" xfId="1117"/>
    <cellStyle name="40% - Акцент6 2" xfId="1118"/>
    <cellStyle name="40% - Акцент6 2 2" xfId="1119"/>
    <cellStyle name="40% - Акцент6 2 3" xfId="1120"/>
    <cellStyle name="40% - Акцент6 2_46EE.2011(v1.0)" xfId="1121"/>
    <cellStyle name="40% - Акцент6 3" xfId="1122"/>
    <cellStyle name="40% - Акцент6 3 2" xfId="1123"/>
    <cellStyle name="40% - Акцент6 3 3" xfId="1124"/>
    <cellStyle name="40% - Акцент6 3_46EE.2011(v1.0)" xfId="1125"/>
    <cellStyle name="40% - Акцент6 4" xfId="1126"/>
    <cellStyle name="40% - Акцент6 4 2" xfId="1127"/>
    <cellStyle name="40% - Акцент6 4 3" xfId="1128"/>
    <cellStyle name="40% - Акцент6 4_46EE.2011(v1.0)" xfId="1129"/>
    <cellStyle name="40% - Акцент6 5" xfId="1130"/>
    <cellStyle name="40% - Акцент6 5 2" xfId="1131"/>
    <cellStyle name="40% - Акцент6 5 3" xfId="1132"/>
    <cellStyle name="40% - Акцент6 5_46EE.2011(v1.0)" xfId="1133"/>
    <cellStyle name="40% - Акцент6 6" xfId="1134"/>
    <cellStyle name="40% - Акцент6 6 2" xfId="1135"/>
    <cellStyle name="40% - Акцент6 6 3" xfId="1136"/>
    <cellStyle name="40% - Акцент6 6_46EE.2011(v1.0)" xfId="1137"/>
    <cellStyle name="40% - Акцент6 7" xfId="1138"/>
    <cellStyle name="40% - Акцент6 7 2" xfId="1139"/>
    <cellStyle name="40% - Акцент6 7 3" xfId="1140"/>
    <cellStyle name="40% - Акцент6 7_46EE.2011(v1.0)" xfId="1141"/>
    <cellStyle name="40% - Акцент6 8" xfId="1142"/>
    <cellStyle name="40% - Акцент6 8 2" xfId="1143"/>
    <cellStyle name="40% - Акцент6 8 3" xfId="1144"/>
    <cellStyle name="40% - Акцент6 8_46EE.2011(v1.0)" xfId="1145"/>
    <cellStyle name="40% - Акцент6 9" xfId="1146"/>
    <cellStyle name="40% - Акцент6 9 2" xfId="1147"/>
    <cellStyle name="40% - Акцент6 9 3" xfId="1148"/>
    <cellStyle name="40% - Акцент6 9_46EE.2011(v1.0)" xfId="1149"/>
    <cellStyle name="60% - Accent1" xfId="1150"/>
    <cellStyle name="60% - Accent2" xfId="1151"/>
    <cellStyle name="60% - Accent3" xfId="1152"/>
    <cellStyle name="60% - Accent4" xfId="1153"/>
    <cellStyle name="60% - Accent5" xfId="1154"/>
    <cellStyle name="60% - Accent6" xfId="1155"/>
    <cellStyle name="60% - Акцент1 10" xfId="1156"/>
    <cellStyle name="60% - Акцент1 2" xfId="1157"/>
    <cellStyle name="60% - Акцент1 2 2" xfId="1158"/>
    <cellStyle name="60% - Акцент1 3" xfId="1159"/>
    <cellStyle name="60% - Акцент1 3 2" xfId="1160"/>
    <cellStyle name="60% - Акцент1 4" xfId="1161"/>
    <cellStyle name="60% - Акцент1 4 2" xfId="1162"/>
    <cellStyle name="60% - Акцент1 5" xfId="1163"/>
    <cellStyle name="60% - Акцент1 5 2" xfId="1164"/>
    <cellStyle name="60% - Акцент1 6" xfId="1165"/>
    <cellStyle name="60% - Акцент1 6 2" xfId="1166"/>
    <cellStyle name="60% - Акцент1 7" xfId="1167"/>
    <cellStyle name="60% - Акцент1 7 2" xfId="1168"/>
    <cellStyle name="60% - Акцент1 8" xfId="1169"/>
    <cellStyle name="60% - Акцент1 8 2" xfId="1170"/>
    <cellStyle name="60% - Акцент1 9" xfId="1171"/>
    <cellStyle name="60% - Акцент1 9 2" xfId="1172"/>
    <cellStyle name="60% - Акцент2 10" xfId="1173"/>
    <cellStyle name="60% - Акцент2 2" xfId="1174"/>
    <cellStyle name="60% - Акцент2 2 2" xfId="1175"/>
    <cellStyle name="60% - Акцент2 3" xfId="1176"/>
    <cellStyle name="60% - Акцент2 3 2" xfId="1177"/>
    <cellStyle name="60% - Акцент2 4" xfId="1178"/>
    <cellStyle name="60% - Акцент2 4 2" xfId="1179"/>
    <cellStyle name="60% - Акцент2 5" xfId="1180"/>
    <cellStyle name="60% - Акцент2 5 2" xfId="1181"/>
    <cellStyle name="60% - Акцент2 6" xfId="1182"/>
    <cellStyle name="60% - Акцент2 6 2" xfId="1183"/>
    <cellStyle name="60% - Акцент2 7" xfId="1184"/>
    <cellStyle name="60% - Акцент2 7 2" xfId="1185"/>
    <cellStyle name="60% - Акцент2 8" xfId="1186"/>
    <cellStyle name="60% - Акцент2 8 2" xfId="1187"/>
    <cellStyle name="60% - Акцент2 9" xfId="1188"/>
    <cellStyle name="60% - Акцент2 9 2" xfId="1189"/>
    <cellStyle name="60% - Акцент3 10" xfId="1190"/>
    <cellStyle name="60% - Акцент3 2" xfId="1191"/>
    <cellStyle name="60% - Акцент3 2 2" xfId="1192"/>
    <cellStyle name="60% - Акцент3 3" xfId="1193"/>
    <cellStyle name="60% - Акцент3 3 2" xfId="1194"/>
    <cellStyle name="60% - Акцент3 4" xfId="1195"/>
    <cellStyle name="60% - Акцент3 4 2" xfId="1196"/>
    <cellStyle name="60% - Акцент3 5" xfId="1197"/>
    <cellStyle name="60% - Акцент3 5 2" xfId="1198"/>
    <cellStyle name="60% - Акцент3 6" xfId="1199"/>
    <cellStyle name="60% - Акцент3 6 2" xfId="1200"/>
    <cellStyle name="60% - Акцент3 7" xfId="1201"/>
    <cellStyle name="60% - Акцент3 7 2" xfId="1202"/>
    <cellStyle name="60% - Акцент3 8" xfId="1203"/>
    <cellStyle name="60% - Акцент3 8 2" xfId="1204"/>
    <cellStyle name="60% - Акцент3 9" xfId="1205"/>
    <cellStyle name="60% - Акцент3 9 2" xfId="1206"/>
    <cellStyle name="60% - Акцент4 10" xfId="1207"/>
    <cellStyle name="60% - Акцент4 2" xfId="1208"/>
    <cellStyle name="60% - Акцент4 2 2" xfId="1209"/>
    <cellStyle name="60% - Акцент4 3" xfId="1210"/>
    <cellStyle name="60% - Акцент4 3 2" xfId="1211"/>
    <cellStyle name="60% - Акцент4 4" xfId="1212"/>
    <cellStyle name="60% - Акцент4 4 2" xfId="1213"/>
    <cellStyle name="60% - Акцент4 5" xfId="1214"/>
    <cellStyle name="60% - Акцент4 5 2" xfId="1215"/>
    <cellStyle name="60% - Акцент4 6" xfId="1216"/>
    <cellStyle name="60% - Акцент4 6 2" xfId="1217"/>
    <cellStyle name="60% - Акцент4 7" xfId="1218"/>
    <cellStyle name="60% - Акцент4 7 2" xfId="1219"/>
    <cellStyle name="60% - Акцент4 8" xfId="1220"/>
    <cellStyle name="60% - Акцент4 8 2" xfId="1221"/>
    <cellStyle name="60% - Акцент4 9" xfId="1222"/>
    <cellStyle name="60% - Акцент4 9 2" xfId="1223"/>
    <cellStyle name="60% - Акцент5 10" xfId="1224"/>
    <cellStyle name="60% - Акцент5 2" xfId="1225"/>
    <cellStyle name="60% - Акцент5 2 2" xfId="1226"/>
    <cellStyle name="60% - Акцент5 3" xfId="1227"/>
    <cellStyle name="60% - Акцент5 3 2" xfId="1228"/>
    <cellStyle name="60% - Акцент5 4" xfId="1229"/>
    <cellStyle name="60% - Акцент5 4 2" xfId="1230"/>
    <cellStyle name="60% - Акцент5 5" xfId="1231"/>
    <cellStyle name="60% - Акцент5 5 2" xfId="1232"/>
    <cellStyle name="60% - Акцент5 6" xfId="1233"/>
    <cellStyle name="60% - Акцент5 6 2" xfId="1234"/>
    <cellStyle name="60% - Акцент5 7" xfId="1235"/>
    <cellStyle name="60% - Акцент5 7 2" xfId="1236"/>
    <cellStyle name="60% - Акцент5 8" xfId="1237"/>
    <cellStyle name="60% - Акцент5 8 2" xfId="1238"/>
    <cellStyle name="60% - Акцент5 9" xfId="1239"/>
    <cellStyle name="60% - Акцент5 9 2" xfId="1240"/>
    <cellStyle name="60% - Акцент6 10" xfId="1241"/>
    <cellStyle name="60% - Акцент6 2" xfId="1242"/>
    <cellStyle name="60% - Акцент6 2 2" xfId="1243"/>
    <cellStyle name="60% - Акцент6 3" xfId="1244"/>
    <cellStyle name="60% - Акцент6 3 2" xfId="1245"/>
    <cellStyle name="60% - Акцент6 4" xfId="1246"/>
    <cellStyle name="60% - Акцент6 4 2" xfId="1247"/>
    <cellStyle name="60% - Акцент6 5" xfId="1248"/>
    <cellStyle name="60% - Акцент6 5 2" xfId="1249"/>
    <cellStyle name="60% - Акцент6 6" xfId="1250"/>
    <cellStyle name="60% - Акцент6 6 2" xfId="1251"/>
    <cellStyle name="60% - Акцент6 7" xfId="1252"/>
    <cellStyle name="60% - Акцент6 7 2" xfId="1253"/>
    <cellStyle name="60% - Акцент6 8" xfId="1254"/>
    <cellStyle name="60% - Акцент6 8 2" xfId="1255"/>
    <cellStyle name="60% - Акцент6 9" xfId="1256"/>
    <cellStyle name="60% - Акцент6 9 2" xfId="1257"/>
    <cellStyle name="Accent1" xfId="1258"/>
    <cellStyle name="Accent2" xfId="1259"/>
    <cellStyle name="Accent3" xfId="1260"/>
    <cellStyle name="Accent4" xfId="1261"/>
    <cellStyle name="Accent5" xfId="1262"/>
    <cellStyle name="Accent6" xfId="1263"/>
    <cellStyle name="Ăčďĺđńńűëęŕ" xfId="1264"/>
    <cellStyle name="AFE" xfId="1265"/>
    <cellStyle name="Áĺççŕůčňíűé" xfId="1266"/>
    <cellStyle name="Äĺíĺćíűé [0]_(ňŕá 3č)" xfId="1267"/>
    <cellStyle name="Äĺíĺćíűé_(ňŕá 3č)" xfId="1268"/>
    <cellStyle name="Bad" xfId="1269"/>
    <cellStyle name="Blue" xfId="1270"/>
    <cellStyle name="Body_$Dollars" xfId="1271"/>
    <cellStyle name="Calculation" xfId="1272"/>
    <cellStyle name="Check Cell" xfId="1273"/>
    <cellStyle name="Chek" xfId="1274"/>
    <cellStyle name="Comma [0]_Adjusted FS 1299" xfId="1275"/>
    <cellStyle name="Comma 0" xfId="1276"/>
    <cellStyle name="Comma 0*" xfId="1277"/>
    <cellStyle name="Comma 2" xfId="1278"/>
    <cellStyle name="Comma 3*" xfId="1279"/>
    <cellStyle name="Comma_Adjusted FS 1299" xfId="1280"/>
    <cellStyle name="Comma0" xfId="1281"/>
    <cellStyle name="Çŕůčňíűé" xfId="1282"/>
    <cellStyle name="Currency [0]" xfId="1283"/>
    <cellStyle name="Currency [0] 2" xfId="1284"/>
    <cellStyle name="Currency [0] 2 2" xfId="1285"/>
    <cellStyle name="Currency [0] 2 3" xfId="1286"/>
    <cellStyle name="Currency [0] 2 4" xfId="1287"/>
    <cellStyle name="Currency [0] 2 5" xfId="1288"/>
    <cellStyle name="Currency [0] 2 6" xfId="1289"/>
    <cellStyle name="Currency [0] 2 7" xfId="1290"/>
    <cellStyle name="Currency [0] 2 8" xfId="1291"/>
    <cellStyle name="Currency [0] 2 9" xfId="1292"/>
    <cellStyle name="Currency [0] 3" xfId="1293"/>
    <cellStyle name="Currency [0] 3 2" xfId="1294"/>
    <cellStyle name="Currency [0] 3 3" xfId="1295"/>
    <cellStyle name="Currency [0] 3 4" xfId="1296"/>
    <cellStyle name="Currency [0] 3 5" xfId="1297"/>
    <cellStyle name="Currency [0] 3 6" xfId="1298"/>
    <cellStyle name="Currency [0] 3 7" xfId="1299"/>
    <cellStyle name="Currency [0] 3 8" xfId="1300"/>
    <cellStyle name="Currency [0] 3 9" xfId="1301"/>
    <cellStyle name="Currency [0] 4" xfId="1302"/>
    <cellStyle name="Currency [0] 4 2" xfId="1303"/>
    <cellStyle name="Currency [0] 4 3" xfId="1304"/>
    <cellStyle name="Currency [0] 4 4" xfId="1305"/>
    <cellStyle name="Currency [0] 4 5" xfId="1306"/>
    <cellStyle name="Currency [0] 4 6" xfId="1307"/>
    <cellStyle name="Currency [0] 4 7" xfId="1308"/>
    <cellStyle name="Currency [0] 4 8" xfId="1309"/>
    <cellStyle name="Currency [0] 4 9" xfId="1310"/>
    <cellStyle name="Currency [0] 5" xfId="1311"/>
    <cellStyle name="Currency [0] 5 2" xfId="1312"/>
    <cellStyle name="Currency [0] 5 3" xfId="1313"/>
    <cellStyle name="Currency [0] 5 4" xfId="1314"/>
    <cellStyle name="Currency [0] 5 5" xfId="1315"/>
    <cellStyle name="Currency [0] 5 6" xfId="1316"/>
    <cellStyle name="Currency [0] 5 7" xfId="1317"/>
    <cellStyle name="Currency [0] 5 8" xfId="1318"/>
    <cellStyle name="Currency [0] 5 9" xfId="1319"/>
    <cellStyle name="Currency [0] 6" xfId="1320"/>
    <cellStyle name="Currency [0] 6 2" xfId="1321"/>
    <cellStyle name="Currency [0] 6 3" xfId="1322"/>
    <cellStyle name="Currency [0] 7" xfId="1323"/>
    <cellStyle name="Currency [0] 7 2" xfId="1324"/>
    <cellStyle name="Currency [0] 7 3" xfId="1325"/>
    <cellStyle name="Currency [0] 8" xfId="1326"/>
    <cellStyle name="Currency [0] 8 2" xfId="1327"/>
    <cellStyle name="Currency [0] 8 3" xfId="1328"/>
    <cellStyle name="Currency 0" xfId="1329"/>
    <cellStyle name="Currency 2" xfId="1330"/>
    <cellStyle name="Currency_06_9m" xfId="1331"/>
    <cellStyle name="Currency0" xfId="1332"/>
    <cellStyle name="Currency2" xfId="1333"/>
    <cellStyle name="Date" xfId="1334"/>
    <cellStyle name="Date Aligned" xfId="1335"/>
    <cellStyle name="Dates" xfId="1336"/>
    <cellStyle name="Dezimal [0]_NEGS" xfId="1337"/>
    <cellStyle name="Dezimal_NEGS" xfId="1338"/>
    <cellStyle name="Dotted Line" xfId="1339"/>
    <cellStyle name="E&amp;Y House" xfId="1340"/>
    <cellStyle name="E-mail" xfId="1341"/>
    <cellStyle name="E-mail 2" xfId="1342"/>
    <cellStyle name="E-mail_46EP.2011(v2.0)" xfId="1343"/>
    <cellStyle name="Euro" xfId="1344"/>
    <cellStyle name="ew" xfId="1345"/>
    <cellStyle name="Excel Built-in 20% - Accent1" xfId="1346"/>
    <cellStyle name="Excel Built-in 20% - Accent2" xfId="1347"/>
    <cellStyle name="Excel Built-in 20% - Accent3" xfId="1348"/>
    <cellStyle name="Excel Built-in 20% - Accent4" xfId="1349"/>
    <cellStyle name="Excel Built-in 20% - Accent5" xfId="1350"/>
    <cellStyle name="Excel Built-in 20% - Accent6" xfId="1351"/>
    <cellStyle name="Excel Built-in 40% - Accent1" xfId="1352"/>
    <cellStyle name="Excel Built-in 40% - Accent2" xfId="1353"/>
    <cellStyle name="Excel Built-in 40% - Accent3" xfId="1354"/>
    <cellStyle name="Excel Built-in 40% - Accent4" xfId="1355"/>
    <cellStyle name="Excel Built-in 40% - Accent5" xfId="1356"/>
    <cellStyle name="Excel Built-in 40% - Accent6" xfId="1357"/>
    <cellStyle name="Excel Built-in 60% - Accent1" xfId="1358"/>
    <cellStyle name="Excel Built-in 60% - Accent2" xfId="1359"/>
    <cellStyle name="Excel Built-in 60% - Accent3" xfId="1360"/>
    <cellStyle name="Excel Built-in 60% - Accent4" xfId="1361"/>
    <cellStyle name="Excel Built-in 60% - Accent5" xfId="1362"/>
    <cellStyle name="Excel Built-in 60% - Accent6" xfId="1363"/>
    <cellStyle name="Excel Built-in Accent1" xfId="1364"/>
    <cellStyle name="Excel Built-in Accent2" xfId="1365"/>
    <cellStyle name="Excel Built-in Accent3" xfId="1366"/>
    <cellStyle name="Excel Built-in Accent4" xfId="1367"/>
    <cellStyle name="Excel Built-in Accent5" xfId="1368"/>
    <cellStyle name="Excel Built-in Accent6" xfId="1369"/>
    <cellStyle name="Excel Built-in Bad" xfId="1370"/>
    <cellStyle name="Excel Built-in Calculation" xfId="1371"/>
    <cellStyle name="Excel Built-in Check Cell" xfId="1372"/>
    <cellStyle name="Excel Built-in Comma" xfId="1373"/>
    <cellStyle name="Excel Built-in Explanatory Text" xfId="1374"/>
    <cellStyle name="Excel Built-in Good" xfId="1375"/>
    <cellStyle name="Excel Built-in Heading 1" xfId="1376"/>
    <cellStyle name="Excel Built-in Heading 2" xfId="1377"/>
    <cellStyle name="Excel Built-in Heading 3" xfId="1378"/>
    <cellStyle name="Excel Built-in Heading 4" xfId="1379"/>
    <cellStyle name="Excel Built-in Hyperlink" xfId="1380"/>
    <cellStyle name="Excel Built-in Input" xfId="1381"/>
    <cellStyle name="Excel Built-in Linked Cell" xfId="1382"/>
    <cellStyle name="Excel Built-in Neutral" xfId="1383"/>
    <cellStyle name="Excel Built-in Note" xfId="1384"/>
    <cellStyle name="Excel Built-in Output" xfId="1385"/>
    <cellStyle name="Excel Built-in Title" xfId="1386"/>
    <cellStyle name="Excel Built-in Total" xfId="1387"/>
    <cellStyle name="Excel Built-in Warning Text" xfId="1388"/>
    <cellStyle name="Explanatory Text" xfId="1389"/>
    <cellStyle name="F2" xfId="1390"/>
    <cellStyle name="F3" xfId="1391"/>
    <cellStyle name="F4" xfId="1392"/>
    <cellStyle name="F5" xfId="1393"/>
    <cellStyle name="F6" xfId="1394"/>
    <cellStyle name="F7" xfId="1395"/>
    <cellStyle name="F8" xfId="1396"/>
    <cellStyle name="Fixed" xfId="1397"/>
    <cellStyle name="fo]_x000d_&#10;UserName=Murat Zelef_x000d_&#10;UserCompany=Bumerang_x000d_&#10;_x000d_&#10;[File Paths]_x000d_&#10;WorkingDirectory=C:\EQUIS\DLWIN_x000d_&#10;DownLoader=C" xfId="1398"/>
    <cellStyle name="Followed Hyperlink" xfId="1399"/>
    <cellStyle name="Footnote" xfId="1400"/>
    <cellStyle name="Good" xfId="1401"/>
    <cellStyle name="hard no" xfId="1402"/>
    <cellStyle name="Hard Percent" xfId="1403"/>
    <cellStyle name="hardno" xfId="1404"/>
    <cellStyle name="Header" xfId="1405"/>
    <cellStyle name="Heading" xfId="1406"/>
    <cellStyle name="Heading 1" xfId="1407"/>
    <cellStyle name="Heading 2" xfId="1408"/>
    <cellStyle name="Heading 3" xfId="1409"/>
    <cellStyle name="Heading 4" xfId="1410"/>
    <cellStyle name="Heading 5" xfId="1411"/>
    <cellStyle name="Heading_GP.ITOG.4.78(v1.0) - для разделения" xfId="1412"/>
    <cellStyle name="Heading1" xfId="1413"/>
    <cellStyle name="Heading2" xfId="1414"/>
    <cellStyle name="Heading2 2" xfId="1415"/>
    <cellStyle name="Heading2_46EP.2011(v2.0)" xfId="1416"/>
    <cellStyle name="Hyperlink" xfId="1417"/>
    <cellStyle name="Îáű÷íűé__FES" xfId="1418"/>
    <cellStyle name="Îáû÷íûé_cogs" xfId="1419"/>
    <cellStyle name="Îňęđűâŕâřŕ˙ń˙ ăčďĺđńńűëęŕ" xfId="1420"/>
    <cellStyle name="Info" xfId="1421"/>
    <cellStyle name="Input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1(v2.0)" xfId="1430"/>
    <cellStyle name="Inputs 2" xfId="1431"/>
    <cellStyle name="Inputs Co" xfId="1432"/>
    <cellStyle name="Inputs_46EE.2011(v1.0)" xfId="1433"/>
    <cellStyle name="Linked Cell" xfId="1434"/>
    <cellStyle name="Millares [0]_RESULTS" xfId="1435"/>
    <cellStyle name="Millares_RESULTS" xfId="1436"/>
    <cellStyle name="Milliers [0]_RESULTS" xfId="1437"/>
    <cellStyle name="Milliers_RESULTS" xfId="1438"/>
    <cellStyle name="mnb" xfId="1439"/>
    <cellStyle name="Moneda [0]_RESULTS" xfId="1440"/>
    <cellStyle name="Moneda_RESULTS" xfId="1441"/>
    <cellStyle name="Monétaire [0]_RESULTS" xfId="1442"/>
    <cellStyle name="Monétaire_RESULTS" xfId="1443"/>
    <cellStyle name="Multiple" xfId="1444"/>
    <cellStyle name="Multiple1" xfId="1445"/>
    <cellStyle name="MultipleBelow" xfId="1446"/>
    <cellStyle name="namber" xfId="1447"/>
    <cellStyle name="Neutral" xfId="1448"/>
    <cellStyle name="Norma11l" xfId="1449"/>
    <cellStyle name="normal" xfId="1450"/>
    <cellStyle name="Normal - Style1" xfId="1451"/>
    <cellStyle name="normal 10" xfId="1452"/>
    <cellStyle name="Normal 2" xfId="1453"/>
    <cellStyle name="Normal 2 2" xfId="1454"/>
    <cellStyle name="Normal 2 3" xfId="1455"/>
    <cellStyle name="normal 3" xfId="1456"/>
    <cellStyle name="normal 4" xfId="1457"/>
    <cellStyle name="normal 5" xfId="1458"/>
    <cellStyle name="normal 6" xfId="1459"/>
    <cellStyle name="normal 7" xfId="1460"/>
    <cellStyle name="normal 8" xfId="1461"/>
    <cellStyle name="normal 9" xfId="1462"/>
    <cellStyle name="Normal." xfId="1463"/>
    <cellStyle name="Normal_06_9m" xfId="1464"/>
    <cellStyle name="Normal1" xfId="1465"/>
    <cellStyle name="Normal2" xfId="1466"/>
    <cellStyle name="NormalGB" xfId="1467"/>
    <cellStyle name="Normalny_24. 02. 97." xfId="1468"/>
    <cellStyle name="normбlnм_laroux" xfId="1469"/>
    <cellStyle name="Note" xfId="1470"/>
    <cellStyle name="number" xfId="1471"/>
    <cellStyle name="Ôčíŕíńîâűé [0]_(ňŕá 3č)" xfId="1472"/>
    <cellStyle name="Ôčíŕíńîâűé_(ňŕá 3č)" xfId="1473"/>
    <cellStyle name="Option" xfId="1474"/>
    <cellStyle name="Òûñÿ÷è [0]_cogs" xfId="1475"/>
    <cellStyle name="Òûñÿ÷è_cogs" xfId="1476"/>
    <cellStyle name="Output" xfId="1477"/>
    <cellStyle name="Page Number" xfId="1478"/>
    <cellStyle name="pb_page_heading_LS" xfId="1479"/>
    <cellStyle name="Percent_RS_Lianozovo-Samara_9m01" xfId="1480"/>
    <cellStyle name="Percent1" xfId="1481"/>
    <cellStyle name="Piug" xfId="1482"/>
    <cellStyle name="Plug" xfId="1483"/>
    <cellStyle name="Price_Body" xfId="1484"/>
    <cellStyle name="prochrek" xfId="1485"/>
    <cellStyle name="Protected" xfId="1486"/>
    <cellStyle name="Result" xfId="1487"/>
    <cellStyle name="Result2" xfId="1488"/>
    <cellStyle name="Salomon Logo" xfId="1489"/>
    <cellStyle name="SAPBEXaggData" xfId="1490"/>
    <cellStyle name="SAPBEXaggDataEmph" xfId="1491"/>
    <cellStyle name="SAPBEXaggItem" xfId="1492"/>
    <cellStyle name="SAPBEXaggItemX" xfId="1493"/>
    <cellStyle name="SAPBEXchaText" xfId="1494"/>
    <cellStyle name="SAPBEXexcBad7" xfId="1495"/>
    <cellStyle name="SAPBEXexcBad8" xfId="1496"/>
    <cellStyle name="SAPBEXexcBad9" xfId="1497"/>
    <cellStyle name="SAPBEXexcCritical4" xfId="1498"/>
    <cellStyle name="SAPBEXexcCritical5" xfId="1499"/>
    <cellStyle name="SAPBEXexcCritical6" xfId="1500"/>
    <cellStyle name="SAPBEXexcGood1" xfId="1501"/>
    <cellStyle name="SAPBEXexcGood2" xfId="1502"/>
    <cellStyle name="SAPBEXexcGood3" xfId="1503"/>
    <cellStyle name="SAPBEXfilterDrill" xfId="1504"/>
    <cellStyle name="SAPBEXfilterItem" xfId="1505"/>
    <cellStyle name="SAPBEXfilterText" xfId="1506"/>
    <cellStyle name="SAPBEXformats" xfId="1507"/>
    <cellStyle name="SAPBEXheaderItem" xfId="1508"/>
    <cellStyle name="SAPBEXheaderText" xfId="1509"/>
    <cellStyle name="SAPBEXHLevel0" xfId="1510"/>
    <cellStyle name="SAPBEXHLevel0X" xfId="1511"/>
    <cellStyle name="SAPBEXHLevel1" xfId="1512"/>
    <cellStyle name="SAPBEXHLevel1X" xfId="1513"/>
    <cellStyle name="SAPBEXHLevel2" xfId="1514"/>
    <cellStyle name="SAPBEXHLevel2X" xfId="1515"/>
    <cellStyle name="SAPBEXHLevel3" xfId="1516"/>
    <cellStyle name="SAPBEXHLevel3X" xfId="1517"/>
    <cellStyle name="SAPBEXinputData" xfId="1518"/>
    <cellStyle name="SAPBEXresData" xfId="1519"/>
    <cellStyle name="SAPBEXresDataEmph" xfId="1520"/>
    <cellStyle name="SAPBEXresItem" xfId="1521"/>
    <cellStyle name="SAPBEXresItemX" xfId="1522"/>
    <cellStyle name="SAPBEXstdData" xfId="1523"/>
    <cellStyle name="SAPBEXstdDataEmph" xfId="1524"/>
    <cellStyle name="SAPBEXstdItem" xfId="1525"/>
    <cellStyle name="SAPBEXstdItemX" xfId="1526"/>
    <cellStyle name="SAPBEXtitle" xfId="1527"/>
    <cellStyle name="SAPBEXundefined" xfId="1528"/>
    <cellStyle name="st1" xfId="1529"/>
    <cellStyle name="Standard_NEGS" xfId="1530"/>
    <cellStyle name="Style 1" xfId="1531"/>
    <cellStyle name="Table Head" xfId="1532"/>
    <cellStyle name="Table Head Aligned" xfId="1533"/>
    <cellStyle name="Table Head Blue" xfId="1534"/>
    <cellStyle name="Table Head Green" xfId="1535"/>
    <cellStyle name="Table Head_Val_Sum_Graph" xfId="1536"/>
    <cellStyle name="Table Heading" xfId="1537"/>
    <cellStyle name="Table Heading 2" xfId="1538"/>
    <cellStyle name="Table Heading_46EP.2011(v2.0)" xfId="1539"/>
    <cellStyle name="Table Text" xfId="1540"/>
    <cellStyle name="Table Title" xfId="1541"/>
    <cellStyle name="Table Units" xfId="1542"/>
    <cellStyle name="Table_Header" xfId="1543"/>
    <cellStyle name="Text" xfId="1544"/>
    <cellStyle name="Text 1" xfId="1545"/>
    <cellStyle name="Text Head" xfId="1546"/>
    <cellStyle name="Text Head 1" xfId="1547"/>
    <cellStyle name="Title" xfId="1548"/>
    <cellStyle name="Total" xfId="1549"/>
    <cellStyle name="TotalCurrency" xfId="1550"/>
    <cellStyle name="Underline_Single" xfId="1551"/>
    <cellStyle name="Unit" xfId="1552"/>
    <cellStyle name="Warning Text" xfId="1553"/>
    <cellStyle name="year" xfId="1554"/>
    <cellStyle name="Акцент1 10" xfId="1555"/>
    <cellStyle name="Акцент1 2" xfId="1556"/>
    <cellStyle name="Акцент1 2 2" xfId="1557"/>
    <cellStyle name="Акцент1 3" xfId="1558"/>
    <cellStyle name="Акцент1 3 2" xfId="1559"/>
    <cellStyle name="Акцент1 4" xfId="1560"/>
    <cellStyle name="Акцент1 4 2" xfId="1561"/>
    <cellStyle name="Акцент1 5" xfId="1562"/>
    <cellStyle name="Акцент1 5 2" xfId="1563"/>
    <cellStyle name="Акцент1 6" xfId="1564"/>
    <cellStyle name="Акцент1 6 2" xfId="1565"/>
    <cellStyle name="Акцент1 7" xfId="1566"/>
    <cellStyle name="Акцент1 7 2" xfId="1567"/>
    <cellStyle name="Акцент1 8" xfId="1568"/>
    <cellStyle name="Акцент1 8 2" xfId="1569"/>
    <cellStyle name="Акцент1 9" xfId="1570"/>
    <cellStyle name="Акцент1 9 2" xfId="1571"/>
    <cellStyle name="Акцент2 10" xfId="1572"/>
    <cellStyle name="Акцент2 2" xfId="1573"/>
    <cellStyle name="Акцент2 2 2" xfId="1574"/>
    <cellStyle name="Акцент2 3" xfId="1575"/>
    <cellStyle name="Акцент2 3 2" xfId="1576"/>
    <cellStyle name="Акцент2 4" xfId="1577"/>
    <cellStyle name="Акцент2 4 2" xfId="1578"/>
    <cellStyle name="Акцент2 5" xfId="1579"/>
    <cellStyle name="Акцент2 5 2" xfId="1580"/>
    <cellStyle name="Акцент2 6" xfId="1581"/>
    <cellStyle name="Акцент2 6 2" xfId="1582"/>
    <cellStyle name="Акцент2 7" xfId="1583"/>
    <cellStyle name="Акцент2 7 2" xfId="1584"/>
    <cellStyle name="Акцент2 8" xfId="1585"/>
    <cellStyle name="Акцент2 8 2" xfId="1586"/>
    <cellStyle name="Акцент2 9" xfId="1587"/>
    <cellStyle name="Акцент2 9 2" xfId="1588"/>
    <cellStyle name="Акцент3 10" xfId="1589"/>
    <cellStyle name="Акцент3 2" xfId="1590"/>
    <cellStyle name="Акцент3 2 2" xfId="1591"/>
    <cellStyle name="Акцент3 3" xfId="1592"/>
    <cellStyle name="Акцент3 3 2" xfId="1593"/>
    <cellStyle name="Акцент3 4" xfId="1594"/>
    <cellStyle name="Акцент3 4 2" xfId="1595"/>
    <cellStyle name="Акцент3 5" xfId="1596"/>
    <cellStyle name="Акцент3 5 2" xfId="1597"/>
    <cellStyle name="Акцент3 6" xfId="1598"/>
    <cellStyle name="Акцент3 6 2" xfId="1599"/>
    <cellStyle name="Акцент3 7" xfId="1600"/>
    <cellStyle name="Акцент3 7 2" xfId="1601"/>
    <cellStyle name="Акцент3 8" xfId="1602"/>
    <cellStyle name="Акцент3 8 2" xfId="1603"/>
    <cellStyle name="Акцент3 9" xfId="1604"/>
    <cellStyle name="Акцент3 9 2" xfId="1605"/>
    <cellStyle name="Акцент4 10" xfId="1606"/>
    <cellStyle name="Акцент4 2" xfId="1607"/>
    <cellStyle name="Акцент4 2 2" xfId="1608"/>
    <cellStyle name="Акцент4 3" xfId="1609"/>
    <cellStyle name="Акцент4 3 2" xfId="1610"/>
    <cellStyle name="Акцент4 4" xfId="1611"/>
    <cellStyle name="Акцент4 4 2" xfId="1612"/>
    <cellStyle name="Акцент4 5" xfId="1613"/>
    <cellStyle name="Акцент4 5 2" xfId="1614"/>
    <cellStyle name="Акцент4 6" xfId="1615"/>
    <cellStyle name="Акцент4 6 2" xfId="1616"/>
    <cellStyle name="Акцент4 7" xfId="1617"/>
    <cellStyle name="Акцент4 7 2" xfId="1618"/>
    <cellStyle name="Акцент4 8" xfId="1619"/>
    <cellStyle name="Акцент4 8 2" xfId="1620"/>
    <cellStyle name="Акцент4 9" xfId="1621"/>
    <cellStyle name="Акцент4 9 2" xfId="1622"/>
    <cellStyle name="Акцент5 10" xfId="1623"/>
    <cellStyle name="Акцент5 2" xfId="1624"/>
    <cellStyle name="Акцент5 2 2" xfId="1625"/>
    <cellStyle name="Акцент5 3" xfId="1626"/>
    <cellStyle name="Акцент5 3 2" xfId="1627"/>
    <cellStyle name="Акцент5 4" xfId="1628"/>
    <cellStyle name="Акцент5 4 2" xfId="1629"/>
    <cellStyle name="Акцент5 5" xfId="1630"/>
    <cellStyle name="Акцент5 5 2" xfId="1631"/>
    <cellStyle name="Акцент5 6" xfId="1632"/>
    <cellStyle name="Акцент5 6 2" xfId="1633"/>
    <cellStyle name="Акцент5 7" xfId="1634"/>
    <cellStyle name="Акцент5 7 2" xfId="1635"/>
    <cellStyle name="Акцент5 8" xfId="1636"/>
    <cellStyle name="Акцент5 8 2" xfId="1637"/>
    <cellStyle name="Акцент5 9" xfId="1638"/>
    <cellStyle name="Акцент5 9 2" xfId="1639"/>
    <cellStyle name="Акцент6 10" xfId="1640"/>
    <cellStyle name="Акцент6 2" xfId="1641"/>
    <cellStyle name="Акцент6 2 2" xfId="1642"/>
    <cellStyle name="Акцент6 3" xfId="1643"/>
    <cellStyle name="Акцент6 3 2" xfId="1644"/>
    <cellStyle name="Акцент6 4" xfId="1645"/>
    <cellStyle name="Акцент6 4 2" xfId="1646"/>
    <cellStyle name="Акцент6 5" xfId="1647"/>
    <cellStyle name="Акцент6 5 2" xfId="1648"/>
    <cellStyle name="Акцент6 6" xfId="1649"/>
    <cellStyle name="Акцент6 6 2" xfId="1650"/>
    <cellStyle name="Акцент6 7" xfId="1651"/>
    <cellStyle name="Акцент6 7 2" xfId="1652"/>
    <cellStyle name="Акцент6 8" xfId="1653"/>
    <cellStyle name="Акцент6 8 2" xfId="1654"/>
    <cellStyle name="Акцент6 9" xfId="1655"/>
    <cellStyle name="Акцент6 9 2" xfId="1656"/>
    <cellStyle name="Беззащитный" xfId="1657"/>
    <cellStyle name="Ввод  10" xfId="1658"/>
    <cellStyle name="Ввод  2" xfId="1659"/>
    <cellStyle name="Ввод  2 2" xfId="1660"/>
    <cellStyle name="Ввод  2_2012" xfId="1661"/>
    <cellStyle name="Ввод  3" xfId="1662"/>
    <cellStyle name="Ввод  3 2" xfId="1663"/>
    <cellStyle name="Ввод  3_2012" xfId="1664"/>
    <cellStyle name="Ввод  4" xfId="1665"/>
    <cellStyle name="Ввод  4 2" xfId="1666"/>
    <cellStyle name="Ввод  4_2012" xfId="1667"/>
    <cellStyle name="Ввод  5" xfId="1668"/>
    <cellStyle name="Ввод  5 2" xfId="1669"/>
    <cellStyle name="Ввод  5_2012" xfId="1670"/>
    <cellStyle name="Ввод  6" xfId="1671"/>
    <cellStyle name="Ввод  6 2" xfId="1672"/>
    <cellStyle name="Ввод  6_2012" xfId="1673"/>
    <cellStyle name="Ввод  7" xfId="1674"/>
    <cellStyle name="Ввод  7 2" xfId="1675"/>
    <cellStyle name="Ввод  7_2012" xfId="1676"/>
    <cellStyle name="Ввод  8" xfId="1677"/>
    <cellStyle name="Ввод  8 2" xfId="1678"/>
    <cellStyle name="Ввод  8_2012" xfId="1679"/>
    <cellStyle name="Ввод  9" xfId="1680"/>
    <cellStyle name="Ввод  9 2" xfId="1681"/>
    <cellStyle name="Ввод  9_2012" xfId="1682"/>
    <cellStyle name="Верт. заголовок" xfId="1683"/>
    <cellStyle name="Вес_продукта" xfId="1684"/>
    <cellStyle name="Вывод 10" xfId="1685"/>
    <cellStyle name="Вывод 2" xfId="1686"/>
    <cellStyle name="Вывод 2 2" xfId="1687"/>
    <cellStyle name="Вывод 2_2012" xfId="1688"/>
    <cellStyle name="Вывод 3" xfId="1689"/>
    <cellStyle name="Вывод 3 2" xfId="1690"/>
    <cellStyle name="Вывод 3_2012" xfId="1691"/>
    <cellStyle name="Вывод 4" xfId="1692"/>
    <cellStyle name="Вывод 4 2" xfId="1693"/>
    <cellStyle name="Вывод 4_2012" xfId="1694"/>
    <cellStyle name="Вывод 5" xfId="1695"/>
    <cellStyle name="Вывод 5 2" xfId="1696"/>
    <cellStyle name="Вывод 5_2012" xfId="1697"/>
    <cellStyle name="Вывод 6" xfId="1698"/>
    <cellStyle name="Вывод 6 2" xfId="1699"/>
    <cellStyle name="Вывод 6_2012" xfId="1700"/>
    <cellStyle name="Вывод 7" xfId="1701"/>
    <cellStyle name="Вывод 7 2" xfId="1702"/>
    <cellStyle name="Вывод 7_2012" xfId="1703"/>
    <cellStyle name="Вывод 8" xfId="1704"/>
    <cellStyle name="Вывод 8 2" xfId="1705"/>
    <cellStyle name="Вывод 8_2012" xfId="1706"/>
    <cellStyle name="Вывод 9" xfId="1707"/>
    <cellStyle name="Вывод 9 2" xfId="1708"/>
    <cellStyle name="Вывод 9_2012" xfId="1709"/>
    <cellStyle name="Вычисление 10" xfId="1710"/>
    <cellStyle name="Вычисление 2" xfId="1711"/>
    <cellStyle name="Вычисление 2 2" xfId="1712"/>
    <cellStyle name="Вычисление 2_2012" xfId="1713"/>
    <cellStyle name="Вычисление 3" xfId="1714"/>
    <cellStyle name="Вычисление 3 2" xfId="1715"/>
    <cellStyle name="Вычисление 3_2012" xfId="1716"/>
    <cellStyle name="Вычисление 4" xfId="1717"/>
    <cellStyle name="Вычисление 4 2" xfId="1718"/>
    <cellStyle name="Вычисление 4_2012" xfId="1719"/>
    <cellStyle name="Вычисление 5" xfId="1720"/>
    <cellStyle name="Вычисление 5 2" xfId="1721"/>
    <cellStyle name="Вычисление 5_2012" xfId="1722"/>
    <cellStyle name="Вычисление 6" xfId="1723"/>
    <cellStyle name="Вычисление 6 2" xfId="1724"/>
    <cellStyle name="Вычисление 6_2012" xfId="1725"/>
    <cellStyle name="Вычисление 7" xfId="1726"/>
    <cellStyle name="Вычисление 7 2" xfId="1727"/>
    <cellStyle name="Вычисление 7_2012" xfId="1728"/>
    <cellStyle name="Вычисление 8" xfId="1729"/>
    <cellStyle name="Вычисление 8 2" xfId="1730"/>
    <cellStyle name="Вычисление 8_2012" xfId="1731"/>
    <cellStyle name="Вычисление 9" xfId="1732"/>
    <cellStyle name="Вычисление 9 2" xfId="1733"/>
    <cellStyle name="Вычисление 9_2012" xfId="1734"/>
    <cellStyle name="Гиперссылка 2" xfId="1735"/>
    <cellStyle name="Гиперссылка 3" xfId="12"/>
    <cellStyle name="Гиперссылка 4" xfId="1736"/>
    <cellStyle name="Группа" xfId="1737"/>
    <cellStyle name="Группа 0" xfId="1738"/>
    <cellStyle name="Группа 1" xfId="1739"/>
    <cellStyle name="Группа 2" xfId="1740"/>
    <cellStyle name="Группа 3" xfId="1741"/>
    <cellStyle name="Группа 4" xfId="1742"/>
    <cellStyle name="Группа 5" xfId="1743"/>
    <cellStyle name="Группа 6" xfId="1744"/>
    <cellStyle name="Группа 7" xfId="1745"/>
    <cellStyle name="Группа 8" xfId="1746"/>
    <cellStyle name="Группа_4DNS.UPDATE.EXAMPLE" xfId="1747"/>
    <cellStyle name="ДАТА" xfId="1748"/>
    <cellStyle name="ДАТА 2" xfId="1749"/>
    <cellStyle name="ДАТА 3" xfId="1750"/>
    <cellStyle name="ДАТА 4" xfId="1751"/>
    <cellStyle name="ДАТА 5" xfId="1752"/>
    <cellStyle name="ДАТА 6" xfId="1753"/>
    <cellStyle name="ДАТА 7" xfId="1754"/>
    <cellStyle name="ДАТА 8" xfId="1755"/>
    <cellStyle name="ДАТА 9" xfId="1756"/>
    <cellStyle name="ДАТА_1" xfId="1757"/>
    <cellStyle name="Денежный 2" xfId="1758"/>
    <cellStyle name="Денежный 2 2" xfId="1759"/>
    <cellStyle name="Денежный 2_INDEX.STATION.2012(v1.0)_" xfId="1760"/>
    <cellStyle name="Заголовок" xfId="1761"/>
    <cellStyle name="Заголовок 1 10" xfId="1762"/>
    <cellStyle name="Заголовок 1 2" xfId="1763"/>
    <cellStyle name="Заголовок 1 2 2" xfId="1764"/>
    <cellStyle name="Заголовок 1 2_2012" xfId="1765"/>
    <cellStyle name="Заголовок 1 3" xfId="1766"/>
    <cellStyle name="Заголовок 1 3 2" xfId="1767"/>
    <cellStyle name="Заголовок 1 3_2012" xfId="1768"/>
    <cellStyle name="Заголовок 1 4" xfId="1769"/>
    <cellStyle name="Заголовок 1 4 2" xfId="1770"/>
    <cellStyle name="Заголовок 1 4_2012" xfId="1771"/>
    <cellStyle name="Заголовок 1 5" xfId="1772"/>
    <cellStyle name="Заголовок 1 5 2" xfId="1773"/>
    <cellStyle name="Заголовок 1 5_2012" xfId="1774"/>
    <cellStyle name="Заголовок 1 6" xfId="1775"/>
    <cellStyle name="Заголовок 1 6 2" xfId="1776"/>
    <cellStyle name="Заголовок 1 6_2012" xfId="1777"/>
    <cellStyle name="Заголовок 1 7" xfId="1778"/>
    <cellStyle name="Заголовок 1 7 2" xfId="1779"/>
    <cellStyle name="Заголовок 1 7_2012" xfId="1780"/>
    <cellStyle name="Заголовок 1 8" xfId="1781"/>
    <cellStyle name="Заголовок 1 8 2" xfId="1782"/>
    <cellStyle name="Заголовок 1 8_2012" xfId="1783"/>
    <cellStyle name="Заголовок 1 9" xfId="1784"/>
    <cellStyle name="Заголовок 1 9 2" xfId="1785"/>
    <cellStyle name="Заголовок 1 9_2012" xfId="1786"/>
    <cellStyle name="Заголовок 2 10" xfId="1787"/>
    <cellStyle name="Заголовок 2 2" xfId="1788"/>
    <cellStyle name="Заголовок 2 2 2" xfId="1789"/>
    <cellStyle name="Заголовок 2 2_2012" xfId="1790"/>
    <cellStyle name="Заголовок 2 3" xfId="1791"/>
    <cellStyle name="Заголовок 2 3 2" xfId="1792"/>
    <cellStyle name="Заголовок 2 3_2012" xfId="1793"/>
    <cellStyle name="Заголовок 2 4" xfId="1794"/>
    <cellStyle name="Заголовок 2 4 2" xfId="1795"/>
    <cellStyle name="Заголовок 2 4_2012" xfId="1796"/>
    <cellStyle name="Заголовок 2 5" xfId="1797"/>
    <cellStyle name="Заголовок 2 5 2" xfId="1798"/>
    <cellStyle name="Заголовок 2 5_2012" xfId="1799"/>
    <cellStyle name="Заголовок 2 6" xfId="1800"/>
    <cellStyle name="Заголовок 2 6 2" xfId="1801"/>
    <cellStyle name="Заголовок 2 6_2012" xfId="1802"/>
    <cellStyle name="Заголовок 2 7" xfId="1803"/>
    <cellStyle name="Заголовок 2 7 2" xfId="1804"/>
    <cellStyle name="Заголовок 2 7_2012" xfId="1805"/>
    <cellStyle name="Заголовок 2 8" xfId="1806"/>
    <cellStyle name="Заголовок 2 8 2" xfId="1807"/>
    <cellStyle name="Заголовок 2 8_2012" xfId="1808"/>
    <cellStyle name="Заголовок 2 9" xfId="1809"/>
    <cellStyle name="Заголовок 2 9 2" xfId="1810"/>
    <cellStyle name="Заголовок 2 9_2012" xfId="1811"/>
    <cellStyle name="Заголовок 3 10" xfId="1812"/>
    <cellStyle name="Заголовок 3 2" xfId="1813"/>
    <cellStyle name="Заголовок 3 2 2" xfId="1814"/>
    <cellStyle name="Заголовок 3 2_2012" xfId="1815"/>
    <cellStyle name="Заголовок 3 3" xfId="1816"/>
    <cellStyle name="Заголовок 3 3 2" xfId="1817"/>
    <cellStyle name="Заголовок 3 3_2012" xfId="1818"/>
    <cellStyle name="Заголовок 3 4" xfId="1819"/>
    <cellStyle name="Заголовок 3 4 2" xfId="1820"/>
    <cellStyle name="Заголовок 3 4_2012" xfId="1821"/>
    <cellStyle name="Заголовок 3 5" xfId="1822"/>
    <cellStyle name="Заголовок 3 5 2" xfId="1823"/>
    <cellStyle name="Заголовок 3 5_2012" xfId="1824"/>
    <cellStyle name="Заголовок 3 6" xfId="1825"/>
    <cellStyle name="Заголовок 3 6 2" xfId="1826"/>
    <cellStyle name="Заголовок 3 6_2012" xfId="1827"/>
    <cellStyle name="Заголовок 3 7" xfId="1828"/>
    <cellStyle name="Заголовок 3 7 2" xfId="1829"/>
    <cellStyle name="Заголовок 3 7_2012" xfId="1830"/>
    <cellStyle name="Заголовок 3 8" xfId="1831"/>
    <cellStyle name="Заголовок 3 8 2" xfId="1832"/>
    <cellStyle name="Заголовок 3 8_2012" xfId="1833"/>
    <cellStyle name="Заголовок 3 9" xfId="1834"/>
    <cellStyle name="Заголовок 3 9 2" xfId="1835"/>
    <cellStyle name="Заголовок 3 9_2012" xfId="1836"/>
    <cellStyle name="Заголовок 4 10" xfId="1837"/>
    <cellStyle name="Заголовок 4 2" xfId="1838"/>
    <cellStyle name="Заголовок 4 2 2" xfId="1839"/>
    <cellStyle name="Заголовок 4 3" xfId="1840"/>
    <cellStyle name="Заголовок 4 3 2" xfId="1841"/>
    <cellStyle name="Заголовок 4 4" xfId="1842"/>
    <cellStyle name="Заголовок 4 4 2" xfId="1843"/>
    <cellStyle name="Заголовок 4 5" xfId="1844"/>
    <cellStyle name="Заголовок 4 5 2" xfId="1845"/>
    <cellStyle name="Заголовок 4 6" xfId="1846"/>
    <cellStyle name="Заголовок 4 6 2" xfId="1847"/>
    <cellStyle name="Заголовок 4 7" xfId="1848"/>
    <cellStyle name="Заголовок 4 7 2" xfId="1849"/>
    <cellStyle name="Заголовок 4 8" xfId="1850"/>
    <cellStyle name="Заголовок 4 8 2" xfId="1851"/>
    <cellStyle name="Заголовок 4 9" xfId="1852"/>
    <cellStyle name="Заголовок 4 9 2" xfId="1853"/>
    <cellStyle name="ЗАГОЛОВОК1" xfId="1854"/>
    <cellStyle name="ЗАГОЛОВОК2" xfId="1855"/>
    <cellStyle name="ЗаголовокСтолбца" xfId="7"/>
    <cellStyle name="ЗаголовокСтолбца 2" xfId="1856"/>
    <cellStyle name="Защитный" xfId="1857"/>
    <cellStyle name="Значение" xfId="9"/>
    <cellStyle name="Значение 2" xfId="1858"/>
    <cellStyle name="Зоголовок" xfId="1859"/>
    <cellStyle name="Итог 10" xfId="1860"/>
    <cellStyle name="Итог 2" xfId="1861"/>
    <cellStyle name="Итог 2 2" xfId="1862"/>
    <cellStyle name="Итог 2_2012" xfId="1863"/>
    <cellStyle name="Итог 3" xfId="1864"/>
    <cellStyle name="Итог 3 2" xfId="1865"/>
    <cellStyle name="Итог 3_2012" xfId="1866"/>
    <cellStyle name="Итог 4" xfId="1867"/>
    <cellStyle name="Итог 4 2" xfId="1868"/>
    <cellStyle name="Итог 4_2012" xfId="1869"/>
    <cellStyle name="Итог 5" xfId="1870"/>
    <cellStyle name="Итог 5 2" xfId="1871"/>
    <cellStyle name="Итог 5_2012" xfId="1872"/>
    <cellStyle name="Итог 6" xfId="1873"/>
    <cellStyle name="Итог 6 2" xfId="1874"/>
    <cellStyle name="Итог 6_2012" xfId="1875"/>
    <cellStyle name="Итог 7" xfId="1876"/>
    <cellStyle name="Итог 7 2" xfId="1877"/>
    <cellStyle name="Итог 7_2012" xfId="1878"/>
    <cellStyle name="Итог 8" xfId="1879"/>
    <cellStyle name="Итог 8 2" xfId="1880"/>
    <cellStyle name="Итог 8_2012" xfId="1881"/>
    <cellStyle name="Итог 9" xfId="1882"/>
    <cellStyle name="Итог 9 2" xfId="1883"/>
    <cellStyle name="Итог 9_2012" xfId="1884"/>
    <cellStyle name="Итого" xfId="1885"/>
    <cellStyle name="ИТОГОВЫЙ" xfId="1886"/>
    <cellStyle name="ИТОГОВЫЙ 2" xfId="1887"/>
    <cellStyle name="ИТОГОВЫЙ 3" xfId="1888"/>
    <cellStyle name="ИТОГОВЫЙ 4" xfId="1889"/>
    <cellStyle name="ИТОГОВЫЙ 5" xfId="1890"/>
    <cellStyle name="ИТОГОВЫЙ 6" xfId="1891"/>
    <cellStyle name="ИТОГОВЫЙ 7" xfId="1892"/>
    <cellStyle name="ИТОГОВЫЙ 8" xfId="1893"/>
    <cellStyle name="ИТОГОВЫЙ 9" xfId="1894"/>
    <cellStyle name="ИТОГОВЫЙ_1" xfId="1895"/>
    <cellStyle name="Контрольная ячейка 10" xfId="1896"/>
    <cellStyle name="Контрольная ячейка 2" xfId="1897"/>
    <cellStyle name="Контрольная ячейка 2 2" xfId="1898"/>
    <cellStyle name="Контрольная ячейка 2_2012" xfId="1899"/>
    <cellStyle name="Контрольная ячейка 3" xfId="1900"/>
    <cellStyle name="Контрольная ячейка 3 2" xfId="1901"/>
    <cellStyle name="Контрольная ячейка 3_2012" xfId="1902"/>
    <cellStyle name="Контрольная ячейка 4" xfId="1903"/>
    <cellStyle name="Контрольная ячейка 4 2" xfId="1904"/>
    <cellStyle name="Контрольная ячейка 4_2012" xfId="1905"/>
    <cellStyle name="Контрольная ячейка 5" xfId="1906"/>
    <cellStyle name="Контрольная ячейка 5 2" xfId="1907"/>
    <cellStyle name="Контрольная ячейка 5_2012" xfId="1908"/>
    <cellStyle name="Контрольная ячейка 6" xfId="1909"/>
    <cellStyle name="Контрольная ячейка 6 2" xfId="1910"/>
    <cellStyle name="Контрольная ячейка 6_2012" xfId="1911"/>
    <cellStyle name="Контрольная ячейка 7" xfId="1912"/>
    <cellStyle name="Контрольная ячейка 7 2" xfId="1913"/>
    <cellStyle name="Контрольная ячейка 7_2012" xfId="1914"/>
    <cellStyle name="Контрольная ячейка 8" xfId="1915"/>
    <cellStyle name="Контрольная ячейка 8 2" xfId="1916"/>
    <cellStyle name="Контрольная ячейка 8_2012" xfId="1917"/>
    <cellStyle name="Контрольная ячейка 9" xfId="1918"/>
    <cellStyle name="Контрольная ячейка 9 2" xfId="1919"/>
    <cellStyle name="Контрольная ячейка 9_2012" xfId="1920"/>
    <cellStyle name="Миша (бланки отчетности)" xfId="1921"/>
    <cellStyle name="Мой заголовок" xfId="1922"/>
    <cellStyle name="Мой заголовок листа" xfId="1923"/>
    <cellStyle name="Мой заголовок_Новая инструкция1_фст" xfId="1924"/>
    <cellStyle name="Мои наименования показателей" xfId="1925"/>
    <cellStyle name="Мои наименования показателей 2" xfId="1926"/>
    <cellStyle name="Мои наименования показателей 2 2" xfId="1927"/>
    <cellStyle name="Мои наименования показателей 2 3" xfId="1928"/>
    <cellStyle name="Мои наименования показателей 2 4" xfId="1929"/>
    <cellStyle name="Мои наименования показателей 2 5" xfId="1930"/>
    <cellStyle name="Мои наименования показателей 2 6" xfId="1931"/>
    <cellStyle name="Мои наименования показателей 2 7" xfId="1932"/>
    <cellStyle name="Мои наименования показателей 2 8" xfId="1933"/>
    <cellStyle name="Мои наименования показателей 2 9" xfId="1934"/>
    <cellStyle name="Мои наименования показателей 2_1" xfId="1935"/>
    <cellStyle name="Мои наименования показателей 3" xfId="1936"/>
    <cellStyle name="Мои наименования показателей 3 2" xfId="1937"/>
    <cellStyle name="Мои наименования показателей 3 3" xfId="1938"/>
    <cellStyle name="Мои наименования показателей 3 4" xfId="1939"/>
    <cellStyle name="Мои наименования показателей 3 5" xfId="1940"/>
    <cellStyle name="Мои наименования показателей 3 6" xfId="1941"/>
    <cellStyle name="Мои наименования показателей 3 7" xfId="1942"/>
    <cellStyle name="Мои наименования показателей 3 8" xfId="1943"/>
    <cellStyle name="Мои наименования показателей 3 9" xfId="1944"/>
    <cellStyle name="Мои наименования показателей 3_1" xfId="1945"/>
    <cellStyle name="Мои наименования показателей 4" xfId="1946"/>
    <cellStyle name="Мои наименования показателей 4 2" xfId="1947"/>
    <cellStyle name="Мои наименования показателей 4 3" xfId="1948"/>
    <cellStyle name="Мои наименования показателей 4 4" xfId="1949"/>
    <cellStyle name="Мои наименования показателей 4 5" xfId="1950"/>
    <cellStyle name="Мои наименования показателей 4 6" xfId="1951"/>
    <cellStyle name="Мои наименования показателей 4 7" xfId="1952"/>
    <cellStyle name="Мои наименования показателей 4 8" xfId="1953"/>
    <cellStyle name="Мои наименования показателей 4 9" xfId="1954"/>
    <cellStyle name="Мои наименования показателей 4_1" xfId="1955"/>
    <cellStyle name="Мои наименования показателей 5" xfId="1956"/>
    <cellStyle name="Мои наименования показателей 5 2" xfId="1957"/>
    <cellStyle name="Мои наименования показателей 5 3" xfId="1958"/>
    <cellStyle name="Мои наименования показателей 5 4" xfId="1959"/>
    <cellStyle name="Мои наименования показателей 5 5" xfId="1960"/>
    <cellStyle name="Мои наименования показателей 5 6" xfId="1961"/>
    <cellStyle name="Мои наименования показателей 5 7" xfId="1962"/>
    <cellStyle name="Мои наименования показателей 5 8" xfId="1963"/>
    <cellStyle name="Мои наименования показателей 5 9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 3" xfId="1968"/>
    <cellStyle name="Мои наименования показателей 6_46EE.2011(v1.0)" xfId="1969"/>
    <cellStyle name="Мои наименования показателей 7" xfId="1970"/>
    <cellStyle name="Мои наименования показателей 7 2" xfId="1971"/>
    <cellStyle name="Мои наименования показателей 7 3" xfId="1972"/>
    <cellStyle name="Мои наименования показателей 7_46EE.2011(v1.0)" xfId="1973"/>
    <cellStyle name="Мои наименования показателей 8" xfId="1974"/>
    <cellStyle name="Мои наименования показателей 8 2" xfId="1975"/>
    <cellStyle name="Мои наименования показателей 8 3" xfId="1976"/>
    <cellStyle name="Мои наименования показателей 8_46EE.2011(v1.0)" xfId="1977"/>
    <cellStyle name="Мои наименования показателей_46EE.2011" xfId="1978"/>
    <cellStyle name="назв фил" xfId="1979"/>
    <cellStyle name="Название 10" xfId="1980"/>
    <cellStyle name="Название 2" xfId="1981"/>
    <cellStyle name="Название 2 2" xfId="1982"/>
    <cellStyle name="Название 3" xfId="1983"/>
    <cellStyle name="Название 3 2" xfId="1984"/>
    <cellStyle name="Название 4" xfId="1985"/>
    <cellStyle name="Название 4 2" xfId="1986"/>
    <cellStyle name="Название 5" xfId="1987"/>
    <cellStyle name="Название 5 2" xfId="1988"/>
    <cellStyle name="Название 6" xfId="1989"/>
    <cellStyle name="Название 6 2" xfId="1990"/>
    <cellStyle name="Название 7" xfId="1991"/>
    <cellStyle name="Название 7 2" xfId="1992"/>
    <cellStyle name="Название 8" xfId="1993"/>
    <cellStyle name="Название 8 2" xfId="1994"/>
    <cellStyle name="Название 9" xfId="1995"/>
    <cellStyle name="Название 9 2" xfId="1996"/>
    <cellStyle name="Невидимый" xfId="1997"/>
    <cellStyle name="Нейтральный 10" xfId="1998"/>
    <cellStyle name="Нейтральный 2" xfId="1999"/>
    <cellStyle name="Нейтральный 2 2" xfId="2000"/>
    <cellStyle name="Нейтральный 3" xfId="2001"/>
    <cellStyle name="Нейтральный 3 2" xfId="2002"/>
    <cellStyle name="Нейтральный 4" xfId="2003"/>
    <cellStyle name="Нейтральный 4 2" xfId="2004"/>
    <cellStyle name="Нейтральный 5" xfId="2005"/>
    <cellStyle name="Нейтральный 5 2" xfId="2006"/>
    <cellStyle name="Нейтральный 6" xfId="2007"/>
    <cellStyle name="Нейтральный 6 2" xfId="2008"/>
    <cellStyle name="Нейтральный 7" xfId="2009"/>
    <cellStyle name="Нейтральный 7 2" xfId="2010"/>
    <cellStyle name="Нейтральный 8" xfId="2011"/>
    <cellStyle name="Нейтральный 8 2" xfId="2012"/>
    <cellStyle name="Нейтральный 9" xfId="2013"/>
    <cellStyle name="Нейтральный 9 2" xfId="2014"/>
    <cellStyle name="Низ1" xfId="2015"/>
    <cellStyle name="Низ2" xfId="2016"/>
    <cellStyle name="Обычный" xfId="0" builtinId="0"/>
    <cellStyle name="Обычный 10" xfId="3"/>
    <cellStyle name="Обычный 100 2" xfId="2017"/>
    <cellStyle name="Обычный 11" xfId="2018"/>
    <cellStyle name="Обычный 11 2" xfId="2019"/>
    <cellStyle name="Обычный 11_46EE.2011(v1.2)" xfId="2020"/>
    <cellStyle name="Обычный 12" xfId="2021"/>
    <cellStyle name="Обычный 12 2" xfId="2022"/>
    <cellStyle name="Обычный 12_FORM15.2013" xfId="2023"/>
    <cellStyle name="Обычный 13" xfId="2024"/>
    <cellStyle name="Обычный 14" xfId="2025"/>
    <cellStyle name="Обычный 15" xfId="2026"/>
    <cellStyle name="Обычный 18" xfId="2027"/>
    <cellStyle name="Обычный 2" xfId="6"/>
    <cellStyle name="Обычный 2 2" xfId="10"/>
    <cellStyle name="Обычный 2 2 2" xfId="2028"/>
    <cellStyle name="Обычный 2 2 3" xfId="2029"/>
    <cellStyle name="Обычный 2 2_46EE.2011(v1.0)" xfId="2030"/>
    <cellStyle name="Обычный 2 3" xfId="2031"/>
    <cellStyle name="Обычный 2 3 2" xfId="2032"/>
    <cellStyle name="Обычный 2 3 3" xfId="2033"/>
    <cellStyle name="Обычный 2 3 4" xfId="2034"/>
    <cellStyle name="Обычный 2 3_46EE.2011(v1.0)" xfId="2035"/>
    <cellStyle name="Обычный 2 4" xfId="2036"/>
    <cellStyle name="Обычный 2 4 2" xfId="2037"/>
    <cellStyle name="Обычный 2 4 3" xfId="2038"/>
    <cellStyle name="Обычный 2 4_46EE.2011(v1.0)" xfId="2039"/>
    <cellStyle name="Обычный 2 5" xfId="2040"/>
    <cellStyle name="Обычный 2 5 2" xfId="2041"/>
    <cellStyle name="Обычный 2 5 3" xfId="2042"/>
    <cellStyle name="Обычный 2 5_46EE.2011(v1.0)" xfId="2043"/>
    <cellStyle name="Обычный 2 6" xfId="2044"/>
    <cellStyle name="Обычный 2 6 2" xfId="2045"/>
    <cellStyle name="Обычный 2 6 3" xfId="2046"/>
    <cellStyle name="Обычный 2 6_46EE.2011(v1.0)" xfId="2047"/>
    <cellStyle name="Обычный 2 7" xfId="2048"/>
    <cellStyle name="Обычный 2_1" xfId="2049"/>
    <cellStyle name="Обычный 3" xfId="2050"/>
    <cellStyle name="Обычный 3 2" xfId="2051"/>
    <cellStyle name="Обычный 3 3" xfId="2052"/>
    <cellStyle name="Обычный 4" xfId="2053"/>
    <cellStyle name="Обычный 4 2" xfId="2054"/>
    <cellStyle name="Обычный 4 2 2" xfId="2055"/>
    <cellStyle name="Обычный 4 2_46EP.2012(v0.1)" xfId="2056"/>
    <cellStyle name="Обычный 4_ARMRAZR" xfId="2057"/>
    <cellStyle name="Обычный 5" xfId="2058"/>
    <cellStyle name="Обычный 6" xfId="2059"/>
    <cellStyle name="Обычный 7" xfId="2060"/>
    <cellStyle name="Обычный 7 2" xfId="2061"/>
    <cellStyle name="Обычный 8" xfId="2062"/>
    <cellStyle name="Обычный 9" xfId="2063"/>
    <cellStyle name="Обычный_methodics230802-pril1-3" xfId="11"/>
    <cellStyle name="Обычный_Полезный отпуск электроэнергии и мощности, реализуемой по регулируемым ценам" xfId="1"/>
    <cellStyle name="Обычный_Продажа" xfId="5"/>
    <cellStyle name="Обычный_Сведения об отпуске (передаче) электроэнергии потребителям распределительными сетевыми организациями" xfId="4"/>
    <cellStyle name="Обычный_Сводный по точкам поставки ОМРО" xfId="2314"/>
    <cellStyle name="Обычный_Шаблон по источникам для Модуля Реестр (2)" xfId="2"/>
    <cellStyle name="Ошибка" xfId="2064"/>
    <cellStyle name="Плохой 10" xfId="2065"/>
    <cellStyle name="Плохой 2" xfId="2066"/>
    <cellStyle name="Плохой 2 2" xfId="2067"/>
    <cellStyle name="Плохой 3" xfId="2068"/>
    <cellStyle name="Плохой 3 2" xfId="2069"/>
    <cellStyle name="Плохой 4" xfId="2070"/>
    <cellStyle name="Плохой 4 2" xfId="2071"/>
    <cellStyle name="Плохой 5" xfId="2072"/>
    <cellStyle name="Плохой 5 2" xfId="2073"/>
    <cellStyle name="Плохой 6" xfId="2074"/>
    <cellStyle name="Плохой 6 2" xfId="2075"/>
    <cellStyle name="Плохой 7" xfId="2076"/>
    <cellStyle name="Плохой 7 2" xfId="2077"/>
    <cellStyle name="Плохой 8" xfId="2078"/>
    <cellStyle name="Плохой 8 2" xfId="2079"/>
    <cellStyle name="Плохой 9" xfId="2080"/>
    <cellStyle name="Плохой 9 2" xfId="2081"/>
    <cellStyle name="По центру с переносом" xfId="2082"/>
    <cellStyle name="По ширине с переносом" xfId="2083"/>
    <cellStyle name="Подгруппа" xfId="2084"/>
    <cellStyle name="Поле ввода" xfId="2085"/>
    <cellStyle name="Пояснение 10" xfId="2086"/>
    <cellStyle name="Пояснение 2" xfId="2087"/>
    <cellStyle name="Пояснение 2 2" xfId="2088"/>
    <cellStyle name="Пояснение 3" xfId="2089"/>
    <cellStyle name="Пояснение 3 2" xfId="2090"/>
    <cellStyle name="Пояснение 4" xfId="2091"/>
    <cellStyle name="Пояснение 4 2" xfId="2092"/>
    <cellStyle name="Пояснение 5" xfId="2093"/>
    <cellStyle name="Пояснение 5 2" xfId="2094"/>
    <cellStyle name="Пояснение 6" xfId="2095"/>
    <cellStyle name="Пояснение 6 2" xfId="2096"/>
    <cellStyle name="Пояснение 7" xfId="2097"/>
    <cellStyle name="Пояснение 7 2" xfId="2098"/>
    <cellStyle name="Пояснение 8" xfId="2099"/>
    <cellStyle name="Пояснение 8 2" xfId="2100"/>
    <cellStyle name="Пояснение 9" xfId="2101"/>
    <cellStyle name="Пояснение 9 2" xfId="2102"/>
    <cellStyle name="Примечание 10" xfId="2103"/>
    <cellStyle name="Примечание 10 2" xfId="2104"/>
    <cellStyle name="Примечание 10 3" xfId="2105"/>
    <cellStyle name="Примечание 10_2012" xfId="2106"/>
    <cellStyle name="Примечание 11" xfId="2107"/>
    <cellStyle name="Примечание 11 2" xfId="2108"/>
    <cellStyle name="Примечание 11 3" xfId="2109"/>
    <cellStyle name="Примечание 11_2012" xfId="2110"/>
    <cellStyle name="Примечание 12" xfId="2111"/>
    <cellStyle name="Примечание 12 2" xfId="2112"/>
    <cellStyle name="Примечание 12 3" xfId="2113"/>
    <cellStyle name="Примечание 12_2012" xfId="2114"/>
    <cellStyle name="Примечание 13" xfId="2115"/>
    <cellStyle name="Примечание 2" xfId="2116"/>
    <cellStyle name="Примечание 2 2" xfId="2117"/>
    <cellStyle name="Примечание 2 3" xfId="2118"/>
    <cellStyle name="Примечание 2 4" xfId="2119"/>
    <cellStyle name="Примечание 2 5" xfId="2120"/>
    <cellStyle name="Примечание 2 6" xfId="2121"/>
    <cellStyle name="Примечание 2 7" xfId="2122"/>
    <cellStyle name="Примечание 2 8" xfId="2123"/>
    <cellStyle name="Примечание 2 9" xfId="2124"/>
    <cellStyle name="Примечание 2_2012" xfId="2125"/>
    <cellStyle name="Примечание 3" xfId="2126"/>
    <cellStyle name="Примечание 3 2" xfId="2127"/>
    <cellStyle name="Примечание 3 3" xfId="2128"/>
    <cellStyle name="Примечание 3 4" xfId="2129"/>
    <cellStyle name="Примечание 3 5" xfId="2130"/>
    <cellStyle name="Примечание 3 6" xfId="2131"/>
    <cellStyle name="Примечание 3 7" xfId="2132"/>
    <cellStyle name="Примечание 3 8" xfId="2133"/>
    <cellStyle name="Примечание 3 9" xfId="2134"/>
    <cellStyle name="Примечание 3_2012" xfId="2135"/>
    <cellStyle name="Примечание 4" xfId="2136"/>
    <cellStyle name="Примечание 4 2" xfId="2137"/>
    <cellStyle name="Примечание 4 3" xfId="2138"/>
    <cellStyle name="Примечание 4 4" xfId="2139"/>
    <cellStyle name="Примечание 4 5" xfId="2140"/>
    <cellStyle name="Примечание 4 6" xfId="2141"/>
    <cellStyle name="Примечание 4 7" xfId="2142"/>
    <cellStyle name="Примечание 4 8" xfId="2143"/>
    <cellStyle name="Примечание 4 9" xfId="2144"/>
    <cellStyle name="Примечание 4_2012" xfId="2145"/>
    <cellStyle name="Примечание 5" xfId="2146"/>
    <cellStyle name="Примечание 5 2" xfId="2147"/>
    <cellStyle name="Примечание 5 3" xfId="2148"/>
    <cellStyle name="Примечание 5 4" xfId="2149"/>
    <cellStyle name="Примечание 5 5" xfId="2150"/>
    <cellStyle name="Примечание 5 6" xfId="2151"/>
    <cellStyle name="Примечание 5 7" xfId="2152"/>
    <cellStyle name="Примечание 5 8" xfId="2153"/>
    <cellStyle name="Примечание 5 9" xfId="2154"/>
    <cellStyle name="Примечание 5_2012" xfId="2155"/>
    <cellStyle name="Примечание 6" xfId="2156"/>
    <cellStyle name="Примечание 6 2" xfId="2157"/>
    <cellStyle name="Примечание 6_2012" xfId="2158"/>
    <cellStyle name="Примечание 7" xfId="2159"/>
    <cellStyle name="Примечание 7 2" xfId="2160"/>
    <cellStyle name="Примечание 7_2012" xfId="2161"/>
    <cellStyle name="Примечание 8" xfId="2162"/>
    <cellStyle name="Примечание 8 2" xfId="2163"/>
    <cellStyle name="Примечание 8_2012" xfId="2164"/>
    <cellStyle name="Примечание 9" xfId="2165"/>
    <cellStyle name="Примечание 9 2" xfId="2166"/>
    <cellStyle name="Примечание 9_2012" xfId="2167"/>
    <cellStyle name="Продукт" xfId="2168"/>
    <cellStyle name="Процентный 10" xfId="2169"/>
    <cellStyle name="Процентный 2" xfId="2170"/>
    <cellStyle name="Процентный 2 2" xfId="2171"/>
    <cellStyle name="Процентный 2 3" xfId="2172"/>
    <cellStyle name="Процентный 3" xfId="2173"/>
    <cellStyle name="Процентный 3 2" xfId="2174"/>
    <cellStyle name="Процентный 3 3" xfId="2175"/>
    <cellStyle name="Процентный 4" xfId="2176"/>
    <cellStyle name="Процентный 4 2" xfId="2177"/>
    <cellStyle name="Процентный 4 3" xfId="2178"/>
    <cellStyle name="Процентный 5" xfId="2179"/>
    <cellStyle name="Процентный 6" xfId="2180"/>
    <cellStyle name="Процентный 7" xfId="2181"/>
    <cellStyle name="Процентный 9" xfId="2182"/>
    <cellStyle name="Разница" xfId="2183"/>
    <cellStyle name="Рамки" xfId="2184"/>
    <cellStyle name="Сводная таблица" xfId="2185"/>
    <cellStyle name="Связанная ячейка 10" xfId="2186"/>
    <cellStyle name="Связанная ячейка 2" xfId="2187"/>
    <cellStyle name="Связанная ячейка 2 2" xfId="2188"/>
    <cellStyle name="Связанная ячейка 2_2012" xfId="2189"/>
    <cellStyle name="Связанная ячейка 3" xfId="2190"/>
    <cellStyle name="Связанная ячейка 3 2" xfId="2191"/>
    <cellStyle name="Связанная ячейка 3_2012" xfId="2192"/>
    <cellStyle name="Связанная ячейка 4" xfId="2193"/>
    <cellStyle name="Связанная ячейка 4 2" xfId="2194"/>
    <cellStyle name="Связанная ячейка 4_2012" xfId="2195"/>
    <cellStyle name="Связанная ячейка 5" xfId="2196"/>
    <cellStyle name="Связанная ячейка 5 2" xfId="2197"/>
    <cellStyle name="Связанная ячейка 5_2012" xfId="2198"/>
    <cellStyle name="Связанная ячейка 6" xfId="2199"/>
    <cellStyle name="Связанная ячейка 6 2" xfId="2200"/>
    <cellStyle name="Связанная ячейка 6_2012" xfId="2201"/>
    <cellStyle name="Связанная ячейка 7" xfId="2202"/>
    <cellStyle name="Связанная ячейка 7 2" xfId="2203"/>
    <cellStyle name="Связанная ячейка 7_2012" xfId="2204"/>
    <cellStyle name="Связанная ячейка 8" xfId="2205"/>
    <cellStyle name="Связанная ячейка 8 2" xfId="2206"/>
    <cellStyle name="Связанная ячейка 8_2012" xfId="2207"/>
    <cellStyle name="Связанная ячейка 9" xfId="2208"/>
    <cellStyle name="Связанная ячейка 9 2" xfId="2209"/>
    <cellStyle name="Связанная ячейка 9_2012" xfId="2210"/>
    <cellStyle name="Стиль 1" xfId="2211"/>
    <cellStyle name="Стиль 1 2" xfId="2212"/>
    <cellStyle name="Стиль 1 2 2" xfId="2213"/>
    <cellStyle name="Стиль 1 2_46EP.2011(v2.0)" xfId="2214"/>
    <cellStyle name="Стиль 1_Новая инструкция1_фст" xfId="2215"/>
    <cellStyle name="Субсчет" xfId="2216"/>
    <cellStyle name="Счет" xfId="2217"/>
    <cellStyle name="ТЕКСТ" xfId="2218"/>
    <cellStyle name="ТЕКСТ 2" xfId="2219"/>
    <cellStyle name="ТЕКСТ 3" xfId="2220"/>
    <cellStyle name="ТЕКСТ 4" xfId="2221"/>
    <cellStyle name="ТЕКСТ 5" xfId="2222"/>
    <cellStyle name="ТЕКСТ 6" xfId="2223"/>
    <cellStyle name="ТЕКСТ 7" xfId="2224"/>
    <cellStyle name="ТЕКСТ 8" xfId="2225"/>
    <cellStyle name="ТЕКСТ 9" xfId="2226"/>
    <cellStyle name="Текст предупреждения 10" xfId="2227"/>
    <cellStyle name="Текст предупреждения 2" xfId="2228"/>
    <cellStyle name="Текст предупреждения 2 2" xfId="2229"/>
    <cellStyle name="Текст предупреждения 3" xfId="2230"/>
    <cellStyle name="Текст предупреждения 3 2" xfId="2231"/>
    <cellStyle name="Текст предупреждения 4" xfId="2232"/>
    <cellStyle name="Текст предупреждения 4 2" xfId="2233"/>
    <cellStyle name="Текст предупреждения 5" xfId="2234"/>
    <cellStyle name="Текст предупреждения 5 2" xfId="2235"/>
    <cellStyle name="Текст предупреждения 6" xfId="2236"/>
    <cellStyle name="Текст предупреждения 6 2" xfId="2237"/>
    <cellStyle name="Текст предупреждения 7" xfId="2238"/>
    <cellStyle name="Текст предупреждения 7 2" xfId="2239"/>
    <cellStyle name="Текст предупреждения 8" xfId="2240"/>
    <cellStyle name="Текст предупреждения 8 2" xfId="2241"/>
    <cellStyle name="Текст предупреждения 9" xfId="2242"/>
    <cellStyle name="Текст предупреждения 9 2" xfId="2243"/>
    <cellStyle name="Текстовый" xfId="2244"/>
    <cellStyle name="Текстовый 2" xfId="2245"/>
    <cellStyle name="Текстовый 3" xfId="2246"/>
    <cellStyle name="Текстовый 4" xfId="2247"/>
    <cellStyle name="Текстовый 5" xfId="2248"/>
    <cellStyle name="Текстовый 6" xfId="2249"/>
    <cellStyle name="Текстовый 7" xfId="2250"/>
    <cellStyle name="Текстовый 8" xfId="2251"/>
    <cellStyle name="Текстовый 9" xfId="2252"/>
    <cellStyle name="Текстовый_1" xfId="2253"/>
    <cellStyle name="Тысячи [0]_22гк" xfId="2254"/>
    <cellStyle name="Тысячи_22гк" xfId="2255"/>
    <cellStyle name="ФИКСИРОВАННЫЙ" xfId="2256"/>
    <cellStyle name="ФИКСИРОВАННЫЙ 2" xfId="2257"/>
    <cellStyle name="ФИКСИРОВАННЫЙ 3" xfId="2258"/>
    <cellStyle name="ФИКСИРОВАННЫЙ 4" xfId="2259"/>
    <cellStyle name="ФИКСИРОВАННЫЙ 5" xfId="2260"/>
    <cellStyle name="ФИКСИРОВАННЫЙ 6" xfId="2261"/>
    <cellStyle name="ФИКСИРОВАННЫЙ 7" xfId="2262"/>
    <cellStyle name="ФИКСИРОВАННЫЙ 8" xfId="2263"/>
    <cellStyle name="ФИКСИРОВАННЫЙ 9" xfId="2264"/>
    <cellStyle name="ФИКСИРОВАННЫЙ_1" xfId="2265"/>
    <cellStyle name="Финансовый 2" xfId="2266"/>
    <cellStyle name="Финансовый 2 2" xfId="2267"/>
    <cellStyle name="Финансовый 2 2 2" xfId="2268"/>
    <cellStyle name="Финансовый 2 2_INDEX.STATION.2012(v1.0)_" xfId="2269"/>
    <cellStyle name="Финансовый 2 3" xfId="2270"/>
    <cellStyle name="Финансовый 2_46EE.2011(v1.0)" xfId="2271"/>
    <cellStyle name="Финансовый 3" xfId="2272"/>
    <cellStyle name="Финансовый 3 2" xfId="2273"/>
    <cellStyle name="Финансовый 3 3" xfId="2274"/>
    <cellStyle name="Финансовый 3 4" xfId="2275"/>
    <cellStyle name="Финансовый 3_INDEX.STATION.2012(v1.0)_" xfId="2276"/>
    <cellStyle name="Финансовый 4" xfId="2277"/>
    <cellStyle name="Финансовый 6" xfId="2278"/>
    <cellStyle name="Финансовый0[0]_FU_bal" xfId="2279"/>
    <cellStyle name="Формула" xfId="8"/>
    <cellStyle name="Формула 2" xfId="2280"/>
    <cellStyle name="Формула 3" xfId="2281"/>
    <cellStyle name="Формула 3 2" xfId="2282"/>
    <cellStyle name="Формула_A РТ 2009 Рязаньэнерго" xfId="2283"/>
    <cellStyle name="ФормулаВБ" xfId="2284"/>
    <cellStyle name="ФормулаВБ 2" xfId="2285"/>
    <cellStyle name="ФормулаНаКонтроль" xfId="2286"/>
    <cellStyle name="Хороший 10" xfId="2287"/>
    <cellStyle name="Хороший 2" xfId="2288"/>
    <cellStyle name="Хороший 2 2" xfId="2289"/>
    <cellStyle name="Хороший 3" xfId="2290"/>
    <cellStyle name="Хороший 3 2" xfId="2291"/>
    <cellStyle name="Хороший 4" xfId="2292"/>
    <cellStyle name="Хороший 4 2" xfId="2293"/>
    <cellStyle name="Хороший 5" xfId="2294"/>
    <cellStyle name="Хороший 5 2" xfId="2295"/>
    <cellStyle name="Хороший 6" xfId="2296"/>
    <cellStyle name="Хороший 6 2" xfId="2297"/>
    <cellStyle name="Хороший 7" xfId="2298"/>
    <cellStyle name="Хороший 7 2" xfId="2299"/>
    <cellStyle name="Хороший 8" xfId="2300"/>
    <cellStyle name="Хороший 8 2" xfId="2301"/>
    <cellStyle name="Хороший 9" xfId="2302"/>
    <cellStyle name="Хороший 9 2" xfId="2303"/>
    <cellStyle name="Цена_продукта" xfId="2304"/>
    <cellStyle name="Цифры по центру с десятыми" xfId="2305"/>
    <cellStyle name="число" xfId="2306"/>
    <cellStyle name="Џђћ–…ќ’ќ›‰" xfId="2307"/>
    <cellStyle name="Шапка" xfId="2308"/>
    <cellStyle name="Шапка таблицы" xfId="2309"/>
    <cellStyle name="Шапка_4DNS.UPDATE.EXAMPLE" xfId="2310"/>
    <cellStyle name="ШАУ" xfId="2311"/>
    <cellStyle name="標準_PL-CF sheet" xfId="2312"/>
    <cellStyle name="䁺_x0001_" xfId="2313"/>
  </cellStyles>
  <dxfs count="0"/>
  <tableStyles count="0" defaultTableStyle="TableStyleMedium9" defaultPivotStyle="PivotStyleLight16"/>
  <colors>
    <mruColors>
      <color rgb="FFFFFF00"/>
      <color rgb="FFFFFF66"/>
      <color rgb="FFFFFFCC"/>
      <color rgb="FF0000FF"/>
      <color rgb="FFCC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COMMON\&#1054;&#1090;&#1076;&#1077;&#1083;%20&#1089;&#1077;&#1090;&#1077;&#1081;%20%20%20%20%20%20%20&#1040;&#1054;-&#1101;&#1085;&#1077;&#1088;&#1075;&#1086;\&#1041;&#1080;&#1079;&#1085;&#1055;&#1083;&#1072;&#1085;_____2003\C&#1077;&#1090;_&#1041;&#1055;_002_02_(15_33)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tenevvv/AppData/Roaming/Microsoft/Excel/FORM3.1.2013.SUMMARY%20&#1071;&#1088;&#1086;&#1089;&#1083;&#1072;&#1074;&#1089;&#1082;&#1072;&#1103;%20&#1086;&#1073;&#1083;&#1072;&#1089;&#1090;&#1100;(v2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ion/&#1071;&#1088;&#1086;&#1089;&#1083;&#1072;&#1074;&#1083;&#1100;%202012/FORM3.1.2012.SUMMARY(v1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kovauv/AppData/Local/Microsoft/Windows/Temporary%20Internet%20Files/Content.Outlook/2KTUY9F0/PREDEL%20PEREDACHA%202012(v2%200d)%20%20&#1086;&#1090;%20&#1045;&#1048;&#1040;&#1057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yshnikova.MA/&#1056;&#1072;&#1073;&#1086;&#1095;&#1080;&#1081;%20&#1089;&#1090;&#1086;&#1083;/&#1044;&#1058;&#1080;&#1069;&#1069;%20&#1092;&#1086;&#1088;&#1084;&#1072;%2046&#1069;&#1069;%202013&#1075;/46EP.2011(v2.1)05-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gion/DOCUME~1/user/LOCALS~1/Temp/Rar$DI39.3891/FORM3%201%202012%20&#1071;&#1088;&#1101;&#1085;&#1077;&#1088;&#1075;&#1086;(&#1089;%20&#1055;&#105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&#1050;&#1054;&#1058;&#1051;&#1054;&#1042;&#1054;&#1049;%20&#1058;&#1040;&#1056;&#1048;&#1060;%202011\&#1064;&#1072;&#1073;&#1083;&#1086;&#1085;&#1099;%202011\&#1069;&#1069;_&#1055;&#1088;&#1086;&#1095;&#1080;&#1077;%20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tenevvv/AppData/Roaming/Microsoft/Excel/&#1071;&#1043;&#1069;&#1057;%201.4,1.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yarregion.ru/Users/zhukovauv/Desktop/&#1041;&#1072;&#1083;&#1072;&#1085;&#1089;&#1099;%20&#1058;&#1057;&#1054;%202010-2011/&#1069;&#1083;&#1077;&#1082;&#1090;&#1088;&#1086;&#1085;&#1085;&#1099;&#1081;%20&#1092;&#1086;&#1088;&#1084;&#1072;&#1090;%202012-2014%20&#1055;&#1057;&#105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EliseevaEA\&#1052;&#1086;&#1080;%20&#1076;&#1086;&#1082;&#1091;&#1084;&#1077;&#1085;&#1090;&#1099;\&#1076;&#1083;&#1103;%20&#1053;&#1072;&#1090;&#1072;&#1096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4%20&#1041;&#1054;&#1051;&#1068;&#1064;&#1040;&#1071;%20&#1069;&#1051;&#1045;&#1050;&#1058;&#1056;&#1054;&#1069;&#1053;&#1045;&#1056;&#1043;&#1045;&#1058;&#1048;&#1050;&#1040;\&#1055;&#1045;&#1056;&#1045;&#1044;&#1040;&#1063;&#1040;%20&#1069;&#1051;&#1045;&#1050;&#1058;&#1056;&#1054;&#1069;&#1053;&#1045;&#1056;&#1043;&#1048;&#1048;\&#1050;&#1086;&#1090;&#1083;&#1086;&#1074;&#1086;&#1081;%20&#1090;&#1072;&#1088;&#1080;&#1092;\&#1042;&#1083;&#1072;&#1076;&#1080;&#1084;&#1080;&#1088;\&#1050;&#1086;&#1090;&#1083;&#1086;&#1074;&#1099;&#1077;%20&#1090;&#1072;&#1088;&#1080;&#1092;&#1099;\&#1069;&#1082;&#1089;&#1087;&#1077;&#1088;&#1090;&#1080;&#1079;&#1072;%20&#1075;&#1086;&#1088;&#1089;&#1077;&#1090;&#1077;&#1081;%202007\&#1069;&#1083;&#1077;&#1082;&#1090;&#1088;&#1086;&#1085;&#1085;&#1099;&#1081;%20&#1092;&#1086;&#1088;&#1084;&#1072;&#1090;%20&#1055;&#1086;&#1082;&#1088;&#1086;&#1074;%20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1056;&#1072;&#1073;&#1086;&#1095;&#1080;&#1081;%20&#1089;&#1090;&#1086;&#1083;\2010%20&#1075;&#1086;&#1076;%20&#1042;&#1083;&#1072;&#1076;&#1080;&#1084;&#1080;&#1088;&#1089;&#1082;&#1072;&#1103;%20&#1086;&#1073;&#1083;&#1072;&#1089;&#1090;&#1100;\&#1064;&#1072;&#1073;&#1083;&#1086;&#1085;\&#1042;&#1083;&#1072;&#1076;&#1080;&#1084;&#1080;&#1088;&#1089;&#1082;&#1072;&#1103;%20&#1086;&#1073;&#1083;&#1072;&#1089;&#1090;&#1100;%202010%20&#1075;&#1086;&#1076;%2028%20&#1076;&#1077;&#1082;&#1072;&#1073;&#1088;&#1103;%20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1056;&#1072;&#1073;&#1086;&#1095;&#1080;&#1081;%20&#1089;&#1090;&#1086;&#1083;\&#1052;&#1086;&#1089;&#1082;&#1086;&#1074;&#1089;&#1082;&#1072;&#1103;%20&#1086;&#1073;&#1083;&#1072;&#1089;&#1090;&#1100;%20&#1076;&#1086;&#1073;&#1072;&#1074;&#1080;&#1083;&#1080;%20&#1052;&#1069;&#1057;%2024%20&#1076;&#1077;&#1082;&#1072;&#1073;&#1088;&#1103;%202009%20&#1087;&#1077;&#1088;&#1077;&#1082;&#1088;&#1077;&#1089;&#1090;&#1082;&#1072;%20&#1084;&#1086;&#1097;&#1085;&#1086;&#1089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uperusers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4%20&#1041;&#1054;&#1051;&#1068;&#1064;&#1040;&#1071;%20&#1069;&#1051;&#1045;&#1050;&#1058;&#1056;&#1054;&#1069;&#1053;&#1045;&#1056;&#1043;&#1045;&#1058;&#1048;&#1050;&#1040;\&#1055;&#1045;&#1056;&#1045;&#1044;&#1040;&#1063;&#1040;%20&#1069;&#1051;&#1045;&#1050;&#1058;&#1056;&#1054;&#1069;&#1053;&#1045;&#1056;&#1043;&#1048;&#1048;\&#1055;&#1077;&#1088;&#1077;&#1082;&#1088;&#1077;&#1089;&#1090;&#1082;&#1072;%202007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-15"/>
      <sheetName val="П-15-с"/>
      <sheetName val="П-16"/>
      <sheetName val="П-16-с"/>
      <sheetName val="(т)П-17"/>
      <sheetName val="( )П-18"/>
      <sheetName val="П-19"/>
      <sheetName val="П-20"/>
      <sheetName val="УЗ-21"/>
      <sheetName val="УЗ-22"/>
      <sheetName val="УЗ-23"/>
      <sheetName val="УЗ-24"/>
      <sheetName val="УЗ-25-"/>
      <sheetName val="УЗ-26"/>
      <sheetName val="УЗ-27"/>
      <sheetName val="УП-28"/>
      <sheetName val="УП-29"/>
      <sheetName val="УП-30"/>
      <sheetName val="УП-31"/>
      <sheetName val="УП-32"/>
      <sheetName val="УП-33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исок организаций"/>
      <sheetName val="Свод"/>
      <sheetName val="Ошибки загрузки"/>
      <sheetName val="Форма 3.1(свод)"/>
      <sheetName val="Форма 3.1(кварталы)"/>
      <sheetName val="Форма 16"/>
      <sheetName val="Комментарии"/>
      <sheetName val="Проверка"/>
      <sheetName val="AllSheetsInThisWorkbook"/>
      <sheetName val="TEHSHEET"/>
      <sheetName val="et_union"/>
      <sheetName val="REESTR_ORG"/>
      <sheetName val="REESTR_FILTERED"/>
      <sheetName val="modfrmReestr"/>
      <sheetName val="modCommandButton"/>
      <sheetName val="modProv"/>
      <sheetName val="modInsDel"/>
      <sheetName val="modUpdTemplMain"/>
      <sheetName val="modLoad"/>
      <sheetName val="modList01"/>
    </sheetNames>
    <sheetDataSet>
      <sheetData sheetId="0">
        <row r="3">
          <cell r="B3" t="str">
            <v>Версия 2.0</v>
          </cell>
        </row>
      </sheetData>
      <sheetData sheetId="1" refreshError="1"/>
      <sheetData sheetId="2" refreshError="1"/>
      <sheetData sheetId="3" refreshError="1"/>
      <sheetData sheetId="4">
        <row r="8">
          <cell r="F8" t="str">
            <v>Ярославская область</v>
          </cell>
        </row>
      </sheetData>
      <sheetData sheetId="5">
        <row r="9">
          <cell r="D9">
            <v>1</v>
          </cell>
        </row>
      </sheetData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Алтайский край</v>
          </cell>
          <cell r="G1">
            <v>2008</v>
          </cell>
        </row>
        <row r="2">
          <cell r="A2" t="str">
            <v>Амурская область</v>
          </cell>
          <cell r="G2">
            <v>2009</v>
          </cell>
        </row>
        <row r="3">
          <cell r="A3" t="str">
            <v>Архангельская область</v>
          </cell>
          <cell r="G3">
            <v>2010</v>
          </cell>
        </row>
        <row r="4">
          <cell r="A4" t="str">
            <v>Астраханская область</v>
          </cell>
          <cell r="G4">
            <v>2011</v>
          </cell>
        </row>
        <row r="5">
          <cell r="A5" t="str">
            <v>Белгородская область</v>
          </cell>
          <cell r="G5">
            <v>2012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Список организаций"/>
      <sheetName val="Свод"/>
      <sheetName val="Ошибки загрузки"/>
      <sheetName val="Форма 3.1(свод)"/>
      <sheetName val="Комментарии"/>
      <sheetName val="Проверка"/>
      <sheetName val="AllSheetsInThisWorkbook"/>
      <sheetName val="TEHSHEET"/>
      <sheetName val="et_union"/>
      <sheetName val="REESTR_ORG"/>
      <sheetName val="REESTR_FILTERED"/>
      <sheetName val="modfrmReestr"/>
      <sheetName val="modCommandButton"/>
      <sheetName val="modReestr"/>
      <sheetName val="modProv"/>
      <sheetName val="modLoad"/>
    </sheetNames>
    <sheetDataSet>
      <sheetData sheetId="0"/>
      <sheetData sheetId="1"/>
      <sheetData sheetId="2">
        <row r="8">
          <cell r="F8" t="str">
            <v>Ярославская область</v>
          </cell>
        </row>
        <row r="10">
          <cell r="F10">
            <v>2012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 (I полугодие)"/>
      <sheetName val="НВВ РСК 2012 (II полугодие)"/>
      <sheetName val="НВВ РСК 2012"/>
      <sheetName val="Расчет котлового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НВВ РСК - индексация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  <sheetName val="modList04"/>
      <sheetName val="Лист1"/>
    </sheetNames>
    <sheetDataSet>
      <sheetData sheetId="0">
        <row r="3">
          <cell r="B3" t="str">
            <v>Версия 2.0d</v>
          </cell>
        </row>
      </sheetData>
      <sheetData sheetId="1"/>
      <sheetData sheetId="2"/>
      <sheetData sheetId="3"/>
      <sheetData sheetId="4">
        <row r="8">
          <cell r="F8" t="str">
            <v>Ярославская область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Большесельский муниципальный район</v>
          </cell>
        </row>
        <row r="3">
          <cell r="D3" t="str">
            <v>Борисоглебский муниципальный район</v>
          </cell>
        </row>
        <row r="4">
          <cell r="D4" t="str">
            <v>Брейтовский муниципальный район</v>
          </cell>
        </row>
        <row r="5">
          <cell r="D5" t="str">
            <v>Гаврилов-Ямский муниципальный район</v>
          </cell>
        </row>
        <row r="6">
          <cell r="D6" t="str">
            <v>Городской округ г.Переславль-Залесский</v>
          </cell>
        </row>
        <row r="7">
          <cell r="D7" t="str">
            <v>Городской округ г.Рыбинск</v>
          </cell>
        </row>
        <row r="8">
          <cell r="D8" t="str">
            <v>Городской округ г.Ярославль</v>
          </cell>
        </row>
        <row r="9">
          <cell r="D9" t="str">
            <v>Даниловский муниципальный район</v>
          </cell>
        </row>
        <row r="10">
          <cell r="D10" t="str">
            <v>Любимский муниципальный район</v>
          </cell>
        </row>
        <row r="11">
          <cell r="D11" t="str">
            <v>Мышкинский муниципальный район</v>
          </cell>
        </row>
        <row r="12">
          <cell r="D12" t="str">
            <v>Некоузский муниципальный район</v>
          </cell>
        </row>
        <row r="13">
          <cell r="D13" t="str">
            <v>Некрасовский муниципальный район</v>
          </cell>
        </row>
        <row r="14">
          <cell r="D14" t="str">
            <v>Первомайский муниципальный район</v>
          </cell>
        </row>
        <row r="15">
          <cell r="D15" t="str">
            <v>Переславский муниципальный район</v>
          </cell>
        </row>
        <row r="16">
          <cell r="D16" t="str">
            <v>Пошехонский муниципальный район</v>
          </cell>
        </row>
        <row r="17">
          <cell r="D17" t="str">
            <v>Ростовский муниципальный район</v>
          </cell>
        </row>
        <row r="18">
          <cell r="D18" t="str">
            <v>Рыбинский муниципальный район</v>
          </cell>
        </row>
        <row r="19">
          <cell r="D19" t="str">
            <v>Тутаевский муниципальный район</v>
          </cell>
        </row>
        <row r="20">
          <cell r="D20" t="str">
            <v>Угличский муниципальный район</v>
          </cell>
        </row>
        <row r="21">
          <cell r="D21" t="str">
            <v>Ярославский муниципальный район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>
        <row r="13">
          <cell r="F13" t="str">
            <v>ОАО "МРСК Центра" филиал "Ярэнерго"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"/>
      <sheetName val="П2.2"/>
      <sheetName val="амортизация по уровням напряжен"/>
      <sheetName val="П.1.17"/>
      <sheetName val="П.1.16. оплата труда"/>
      <sheetName val="Отчисления на соц. нужды"/>
      <sheetName val="материалы"/>
      <sheetName val="Ремонты 2011"/>
      <sheetName val="Сводная ремонт"/>
      <sheetName val="Проч.прямые"/>
      <sheetName val="Цеховые"/>
      <sheetName val="Общеэксплуатационные"/>
      <sheetName val="П.1.20. расшифровка КВЛ 2010"/>
      <sheetName val="КВЛ Сводная"/>
      <sheetName val="соц характер"/>
      <sheetName val="Н на Им"/>
      <sheetName val="П.1.18. Калькуляция"/>
      <sheetName val="П.1.21 Прибыль"/>
      <sheetName val="НВВ передача"/>
      <sheetName val="П.1.24"/>
      <sheetName val="П.1.25"/>
      <sheetName val="Сводная тарифа "/>
      <sheetName val="Сводная тарифа эксп"/>
      <sheetName val="Распределение НВВ"/>
      <sheetName val="Смета на подпись ДЦТ"/>
      <sheetName val="Смета для ФСТ"/>
    </sheetNames>
    <sheetDataSet>
      <sheetData sheetId="0" refreshError="1"/>
      <sheetData sheetId="1">
        <row r="8">
          <cell r="B8" t="str">
            <v xml:space="preserve">Поступление эл.энергии в сеть , ВСЕГО 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 t="str">
            <v>из смежной сети, всего</v>
          </cell>
          <cell r="D9" t="str">
            <v>х</v>
          </cell>
          <cell r="E9">
            <v>0</v>
          </cell>
          <cell r="F9">
            <v>0</v>
          </cell>
          <cell r="G9">
            <v>0</v>
          </cell>
        </row>
        <row r="14">
          <cell r="B14" t="str">
            <v>от электростанций</v>
          </cell>
        </row>
        <row r="15">
          <cell r="B15" t="str">
            <v>от ОАО "ФСК ЕЭС"</v>
          </cell>
        </row>
      </sheetData>
      <sheetData sheetId="2">
        <row r="3">
          <cell r="A3" t="str">
            <v>Калькуляция себестоимости передачи электрической энергии _____</v>
          </cell>
        </row>
      </sheetData>
      <sheetData sheetId="3">
        <row r="9">
          <cell r="A9" t="str">
            <v>введите название</v>
          </cell>
        </row>
      </sheetData>
      <sheetData sheetId="4">
        <row r="3">
          <cell r="A3" t="str">
            <v>План ремонтных работ на 2011 год_________________________________</v>
          </cell>
        </row>
      </sheetData>
      <sheetData sheetId="5">
        <row r="8">
          <cell r="B8" t="str">
            <v xml:space="preserve">Поступление эл.энергии в сеть , ВСЕГО </v>
          </cell>
        </row>
      </sheetData>
      <sheetData sheetId="6">
        <row r="3">
          <cell r="A3" t="str">
            <v>Прочие прямые расходы, связанные с передачей электрической энергии _______________________  на 2011 г.</v>
          </cell>
        </row>
      </sheetData>
      <sheetData sheetId="7"/>
      <sheetData sheetId="8">
        <row r="3">
          <cell r="A3" t="str">
            <v>Общеэксплуатационные расходы _________________________  на 2011 г.</v>
          </cell>
        </row>
      </sheetData>
      <sheetData sheetId="9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</sheetData>
      <sheetData sheetId="10">
        <row r="3">
          <cell r="A3" t="str">
            <v>План ремонтных работ на 2011 год_________________________________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7">
          <cell r="A17" t="str">
            <v>введите название</v>
          </cell>
        </row>
      </sheetData>
      <sheetData sheetId="11">
        <row r="3">
          <cell r="A3" t="str">
            <v>Расходы социального характера _____________  на 2011 г.</v>
          </cell>
        </row>
      </sheetData>
      <sheetData sheetId="12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11">
          <cell r="A11" t="str">
            <v>Экспертиза необходимой валовой выручки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3">
        <row r="3">
          <cell r="A3" t="str">
            <v>Цеховые расходы _______________________________  на 2011 г.</v>
          </cell>
        </row>
      </sheetData>
      <sheetData sheetId="14">
        <row r="3">
          <cell r="A3" t="str">
            <v>Общеэксплуатационные расходы _________________________  на 2011 г.</v>
          </cell>
        </row>
        <row r="11">
          <cell r="A11" t="str">
            <v>введите название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</sheetData>
      <sheetData sheetId="15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  <row r="12">
          <cell r="A12" t="str">
            <v>объект</v>
          </cell>
        </row>
        <row r="13">
          <cell r="A13" t="str">
            <v>объект</v>
          </cell>
        </row>
        <row r="14">
          <cell r="A14" t="str">
            <v>объект</v>
          </cell>
        </row>
        <row r="17">
          <cell r="A17" t="str">
            <v>объект</v>
          </cell>
        </row>
        <row r="18">
          <cell r="A18" t="str">
            <v>объект</v>
          </cell>
        </row>
        <row r="21">
          <cell r="A21" t="str">
            <v>объект</v>
          </cell>
        </row>
        <row r="22">
          <cell r="A22" t="str">
            <v>объект</v>
          </cell>
        </row>
        <row r="25">
          <cell r="A25" t="str">
            <v>объект</v>
          </cell>
        </row>
        <row r="26">
          <cell r="A26" t="str">
            <v>объект</v>
          </cell>
        </row>
        <row r="29">
          <cell r="A29" t="str">
            <v>объект</v>
          </cell>
        </row>
        <row r="30">
          <cell r="A30" t="str">
            <v>объект</v>
          </cell>
        </row>
        <row r="33">
          <cell r="A33" t="str">
            <v>объект, га</v>
          </cell>
        </row>
        <row r="34">
          <cell r="A34" t="str">
            <v>объект</v>
          </cell>
        </row>
        <row r="37">
          <cell r="A37" t="str">
            <v>объект</v>
          </cell>
        </row>
        <row r="38">
          <cell r="A38" t="str">
            <v>объект</v>
          </cell>
        </row>
      </sheetData>
      <sheetData sheetId="16">
        <row r="3">
          <cell r="A3" t="str">
            <v>Расходы на капитальные вложения _____________  на 2011 г.</v>
          </cell>
        </row>
      </sheetData>
      <sheetData sheetId="17">
        <row r="3">
          <cell r="A3" t="str">
            <v>Расходы социального характера _____________  на 2011 г.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</sheetData>
      <sheetData sheetId="18">
        <row r="3">
          <cell r="A3" t="str">
            <v>Прочие прямые расходы, связанные с передачей электрической энергии _______________________  на 2011 г.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</sheetData>
      <sheetData sheetId="19">
        <row r="3">
          <cell r="A3" t="str">
            <v>Калькуляция себестоимости передачи электрической энергии _____</v>
          </cell>
        </row>
      </sheetData>
      <sheetData sheetId="20">
        <row r="3">
          <cell r="A3" t="str">
            <v>Расчет балансовой прибыли, принимаемой при установлении тарифа на передачу электрической энергии _______________________________________________</v>
          </cell>
        </row>
      </sheetData>
      <sheetData sheetId="21" refreshError="1"/>
      <sheetData sheetId="22">
        <row r="4">
          <cell r="A4" t="str">
            <v>Расходы на капитальные вложения, относимые на услуги по передаче электрической энергии                 _____________  на 2011 г.</v>
          </cell>
        </row>
      </sheetData>
      <sheetData sheetId="23">
        <row r="3">
          <cell r="A3" t="str">
            <v>Расходы на капитальные вложения _____________  на 2011 г.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П2.1"/>
      <sheetName val="П2.2"/>
      <sheetName val="П1.4"/>
      <sheetName val="П1.4(транзит)"/>
      <sheetName val="П1.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энергии (транзит)"/>
      <sheetName val="Баланс мощности"/>
      <sheetName val="TEHSHEET"/>
    </sheetNames>
    <sheetDataSet>
      <sheetData sheetId="0" refreshError="1"/>
      <sheetData sheetId="1"/>
      <sheetData sheetId="2"/>
      <sheetData sheetId="3"/>
      <sheetData sheetId="4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(с БП) (2)"/>
      <sheetName val="Производство электроэнергии"/>
      <sheetName val="SHPZ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Фин план"/>
      <sheetName val="даты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2007"/>
      <sheetName val="Дебет_Кредит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сходные данные"/>
      <sheetName val="июнь9"/>
      <sheetName val="Исходные"/>
      <sheetName val="расчет тарифов"/>
      <sheetName val="свод"/>
      <sheetName val="продВ(I)"/>
      <sheetName val="У-Алд_наслегаХранение"/>
      <sheetName val="sapactivexlhiddensheet"/>
      <sheetName val="Номенклатура"/>
      <sheetName val="РСД ИА 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НВВ утв тариф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труктура по"/>
      <sheetName val="Баланс энергии"/>
      <sheetName val="Баланс мощности"/>
      <sheetName val="П2.1"/>
      <sheetName val="П2.2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ФОТ на 2006 год"/>
      <sheetName val="ФОТ 2007 предпр."/>
      <sheetName val="ФОТ 2007 эксперты"/>
      <sheetName val="П.1.16. оплата труда"/>
      <sheetName val="ЕСН"/>
      <sheetName val="ГСМ"/>
      <sheetName val="материалы"/>
      <sheetName val="Ремонты 2007"/>
      <sheetName val="Ремонты 2006 "/>
      <sheetName val="Ремонты 2005 "/>
      <sheetName val="Сводная ремонт"/>
      <sheetName val="УПХ"/>
      <sheetName val="УНПХ"/>
      <sheetName val="Земельный налог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Услуги банков"/>
      <sheetName val="проценты кредит"/>
      <sheetName val="Н на Им"/>
      <sheetName val="долги"/>
      <sheetName val="др внереал расходы"/>
      <sheetName val=" КВЛ 2005"/>
      <sheetName val=" КВЛ 2006"/>
      <sheetName val=" КВЛ 2007"/>
      <sheetName val="КВЛ Сводная"/>
      <sheetName val="отчисления собств дивиденды"/>
      <sheetName val="соц характер"/>
      <sheetName val="резервный фонд"/>
      <sheetName val="Др проч"/>
      <sheetName val="прочие расходы прибыль"/>
      <sheetName val="выпадающий доход"/>
      <sheetName val="калькуляция 2005-2007"/>
      <sheetName val=" НВВ передача"/>
      <sheetName val="П.1.18. Калькуляция"/>
      <sheetName val="П.1.21 Прибыль"/>
      <sheetName val="НВВ общая"/>
      <sheetName val="Расчет тарифа ЭСО"/>
      <sheetName val="Расчет тарифа эксперты"/>
      <sheetName val="Лист13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ВКС"/>
      <sheetName val="Регион"/>
      <sheetName val="Энергопотребление региона"/>
      <sheetName val="Заявка сбытов на опте"/>
      <sheetName val="ФФ"/>
      <sheetName val="РФ"/>
      <sheetName val="Структура ВЭС"/>
      <sheetName val="Структура РУС"/>
      <sheetName val="Структура Радуга"/>
      <sheetName val="Сводная структура региона"/>
      <sheetName val="5"/>
      <sheetName val="4"/>
      <sheetName val="24"/>
      <sheetName val="25"/>
      <sheetName val="Тариф население"/>
      <sheetName val="Меню ВЭС"/>
      <sheetName val="население"/>
      <sheetName val="котел"/>
      <sheetName val="П 1 27 ВЭС"/>
      <sheetName val="Меню ВКС"/>
      <sheetName val="П 1 27 ВКС"/>
      <sheetName val="Меню РУС"/>
      <sheetName val="П 1 27 РУС"/>
      <sheetName val="П 1 27 Русэнергоресурс"/>
      <sheetName val="П 1 27 Гарантэнерго"/>
      <sheetName val="П 1 27 ВЭСК"/>
      <sheetName val="Меню Радуга"/>
      <sheetName val="П 1 27 Радуга"/>
      <sheetName val="П 1 27 свод"/>
      <sheetName val="Доходы ВЭС"/>
      <sheetName val="Расходы ВЭС"/>
      <sheetName val="Доходы ВКС"/>
      <sheetName val="Расходы ВКС"/>
      <sheetName val="Доходы Рус"/>
      <sheetName val="Расходы Рус"/>
      <sheetName val="Доходы Радуга"/>
      <sheetName val="Расходы Радуга"/>
      <sheetName val="Расчет тарифов по группам"/>
      <sheetName val="Сводные тарифы"/>
      <sheetName val=" НВВ передач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"/>
      <sheetName val="Балансовые решения"/>
      <sheetName val="Энергопотребление региона"/>
      <sheetName val="ПО"/>
      <sheetName val="5"/>
      <sheetName val="4"/>
      <sheetName val="24"/>
      <sheetName val="25"/>
      <sheetName val="Расчет тарифов по группам"/>
      <sheetName val="Динамика тарифов"/>
      <sheetName val="Котловые тарифы"/>
      <sheetName val="РФ"/>
      <sheetName val="ФФ"/>
      <sheetName val="П 1 27 Свод регион"/>
      <sheetName val="Меню РУСИК"/>
      <sheetName val="П 1 27 РУСИК"/>
      <sheetName val="Меню МЭС"/>
      <sheetName val="Маржа МЭС"/>
      <sheetName val="П 1 27 МЭС"/>
      <sheetName val="П 1 27 ЭКСМО"/>
      <sheetName val="П 1 27 ВСК-Энерго"/>
      <sheetName val="П 1 27 ПРОТЭП"/>
      <sheetName val="П 1 27 ОПП опт"/>
      <sheetName val="Меню Химэнергосбыт"/>
      <sheetName val="Химэнергосбыт"/>
      <sheetName val="П 1 27 ОПП"/>
      <sheetName val="Меню Балашиха"/>
      <sheetName val="Маржа Балашиха"/>
      <sheetName val="Балашиха"/>
      <sheetName val="Меню Истра"/>
      <sheetName val="Маржа Истра"/>
      <sheetName val="Истра"/>
      <sheetName val="Меню Ивантеевка"/>
      <sheetName val="Маржа Ивантеевка"/>
      <sheetName val="Ивантеевка"/>
      <sheetName val="Меню Королев"/>
      <sheetName val="Маржа Королев"/>
      <sheetName val="Королев"/>
      <sheetName val="Меню Красногорск"/>
      <sheetName val="Маржа Красногорск"/>
      <sheetName val="Красногорск"/>
      <sheetName val="Меню Мытищи"/>
      <sheetName val="Маржа Мытищи"/>
      <sheetName val="Мытищи"/>
      <sheetName val="Меню Троицк"/>
      <sheetName val="Маржа Троицк"/>
      <sheetName val="Троицк"/>
      <sheetName val="Меню Звенигород"/>
      <sheetName val="Звенигород"/>
      <sheetName val="Коломна"/>
      <sheetName val="Меню Коломна"/>
      <sheetName val="Ильинка"/>
      <sheetName val="Домодедово"/>
      <sheetName val="Лобня"/>
      <sheetName val="Лыткарино"/>
      <sheetName val="Фрязино"/>
      <sheetName val="Щелково"/>
      <sheetName val="Сводная ОПП"/>
      <sheetName val="Раменское"/>
      <sheetName val="Гжель"/>
      <sheetName val="Красноармейскэнерго"/>
      <sheetName val="НВВ утв 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НВВ утв тарифы"/>
      <sheetName val="Лист1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</sheetNames>
    <sheetDataSet>
      <sheetData sheetId="0" refreshError="1"/>
      <sheetData sheetId="1"/>
      <sheetData sheetId="2">
        <row r="17">
          <cell r="H17">
            <v>9488963.222000001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workbookViewId="0">
      <selection activeCell="A4" sqref="A4:I4"/>
    </sheetView>
  </sheetViews>
  <sheetFormatPr defaultRowHeight="15"/>
  <sheetData>
    <row r="2" spans="1:9" ht="18.75">
      <c r="A2" s="129" t="s">
        <v>109</v>
      </c>
      <c r="B2" s="123"/>
      <c r="C2" s="123"/>
      <c r="D2" s="123"/>
      <c r="E2" s="123"/>
      <c r="F2" s="123"/>
      <c r="G2" s="123"/>
    </row>
    <row r="3" spans="1:9" ht="115.5" customHeight="1">
      <c r="A3" s="568" t="s">
        <v>124</v>
      </c>
      <c r="B3" s="569"/>
      <c r="C3" s="569"/>
      <c r="D3" s="569"/>
      <c r="E3" s="569"/>
      <c r="F3" s="569"/>
      <c r="G3" s="569"/>
      <c r="H3" s="569"/>
      <c r="I3" s="569"/>
    </row>
    <row r="4" spans="1:9" ht="58.5" customHeight="1">
      <c r="A4" s="568" t="s">
        <v>121</v>
      </c>
      <c r="B4" s="569"/>
      <c r="C4" s="569"/>
      <c r="D4" s="569"/>
      <c r="E4" s="569"/>
      <c r="F4" s="569"/>
      <c r="G4" s="569"/>
      <c r="H4" s="569"/>
      <c r="I4" s="569"/>
    </row>
    <row r="5" spans="1:9" ht="18.75">
      <c r="A5" s="123" t="s">
        <v>122</v>
      </c>
      <c r="B5" s="123"/>
      <c r="C5" s="123"/>
      <c r="D5" s="123"/>
      <c r="E5" s="123"/>
      <c r="F5" s="123"/>
      <c r="G5" s="123"/>
    </row>
    <row r="6" spans="1:9" ht="56.25" customHeight="1">
      <c r="A6" s="568" t="s">
        <v>125</v>
      </c>
      <c r="B6" s="569"/>
      <c r="C6" s="569"/>
      <c r="D6" s="569"/>
      <c r="E6" s="569"/>
      <c r="F6" s="569"/>
      <c r="G6" s="569"/>
      <c r="H6" s="569"/>
      <c r="I6" s="569"/>
    </row>
    <row r="7" spans="1:9" ht="18.75">
      <c r="A7" s="123" t="s">
        <v>123</v>
      </c>
      <c r="B7" s="123"/>
      <c r="C7" s="123"/>
      <c r="D7" s="123"/>
      <c r="E7" s="123"/>
      <c r="F7" s="123"/>
      <c r="G7" s="123"/>
    </row>
    <row r="8" spans="1:9" ht="18.75">
      <c r="A8" s="123" t="s">
        <v>126</v>
      </c>
      <c r="B8" s="123"/>
      <c r="C8" s="123"/>
      <c r="D8" s="123"/>
      <c r="E8" s="123"/>
      <c r="F8" s="123"/>
      <c r="G8" s="123"/>
    </row>
    <row r="9" spans="1:9" ht="18.75">
      <c r="A9" s="123" t="s">
        <v>127</v>
      </c>
      <c r="B9" s="123"/>
      <c r="C9" s="123"/>
      <c r="D9" s="123"/>
      <c r="E9" s="123"/>
      <c r="F9" s="123"/>
      <c r="G9" s="123"/>
    </row>
    <row r="10" spans="1:9" ht="18.75">
      <c r="A10" s="123" t="s">
        <v>99</v>
      </c>
      <c r="B10" s="123"/>
      <c r="C10" s="123"/>
      <c r="D10" s="123"/>
      <c r="E10" s="123"/>
      <c r="F10" s="123"/>
      <c r="G10" s="123"/>
    </row>
    <row r="11" spans="1:9" ht="36" customHeight="1">
      <c r="A11" s="568" t="s">
        <v>110</v>
      </c>
      <c r="B11" s="569"/>
      <c r="C11" s="569"/>
      <c r="D11" s="569"/>
      <c r="E11" s="569"/>
      <c r="F11" s="569"/>
      <c r="G11" s="569"/>
      <c r="H11" s="569"/>
      <c r="I11" s="569"/>
    </row>
    <row r="12" spans="1:9" ht="18.75">
      <c r="A12" s="123"/>
      <c r="B12" s="123"/>
      <c r="C12" s="123"/>
      <c r="D12" s="123"/>
      <c r="E12" s="123"/>
      <c r="F12" s="123"/>
      <c r="G12" s="123"/>
    </row>
    <row r="13" spans="1:9" ht="18.75">
      <c r="A13" s="123"/>
      <c r="B13" s="123"/>
      <c r="C13" s="123"/>
      <c r="D13" s="123"/>
      <c r="E13" s="123"/>
      <c r="F13" s="123"/>
      <c r="G13" s="123"/>
    </row>
    <row r="14" spans="1:9" ht="18.75">
      <c r="A14" s="123"/>
      <c r="B14" s="123"/>
      <c r="C14" s="123"/>
      <c r="D14" s="123"/>
      <c r="E14" s="123"/>
      <c r="F14" s="123"/>
      <c r="G14" s="123"/>
    </row>
    <row r="15" spans="1:9" ht="18.75">
      <c r="A15" s="123"/>
      <c r="B15" s="123"/>
      <c r="C15" s="123"/>
      <c r="D15" s="123"/>
      <c r="E15" s="123"/>
      <c r="F15" s="123"/>
      <c r="G15" s="123"/>
    </row>
    <row r="16" spans="1:9" ht="18.75">
      <c r="A16" s="123"/>
      <c r="B16" s="123"/>
      <c r="C16" s="123"/>
      <c r="D16" s="123"/>
      <c r="E16" s="123"/>
      <c r="F16" s="123"/>
      <c r="G16" s="123"/>
    </row>
    <row r="17" spans="1:7" ht="18.75">
      <c r="A17" s="123"/>
      <c r="B17" s="123"/>
      <c r="C17" s="123"/>
      <c r="D17" s="123"/>
      <c r="E17" s="123"/>
      <c r="F17" s="123"/>
      <c r="G17" s="123"/>
    </row>
    <row r="18" spans="1:7" ht="18.75">
      <c r="A18" s="123"/>
      <c r="B18" s="123"/>
      <c r="C18" s="123"/>
      <c r="D18" s="123"/>
      <c r="E18" s="123"/>
      <c r="F18" s="123"/>
      <c r="G18" s="123"/>
    </row>
    <row r="19" spans="1:7" ht="18.75">
      <c r="A19" s="123"/>
      <c r="B19" s="123"/>
      <c r="C19" s="123"/>
      <c r="D19" s="123"/>
      <c r="E19" s="123"/>
      <c r="F19" s="123"/>
      <c r="G19" s="123"/>
    </row>
    <row r="20" spans="1:7" ht="18.75">
      <c r="A20" s="123"/>
      <c r="B20" s="123"/>
      <c r="C20" s="123"/>
      <c r="D20" s="123"/>
      <c r="E20" s="123"/>
      <c r="F20" s="123"/>
      <c r="G20" s="123"/>
    </row>
    <row r="21" spans="1:7" ht="18.75">
      <c r="A21" s="123"/>
      <c r="B21" s="123"/>
      <c r="C21" s="123"/>
      <c r="D21" s="123"/>
      <c r="E21" s="123"/>
      <c r="F21" s="123"/>
      <c r="G21" s="123"/>
    </row>
    <row r="22" spans="1:7" ht="18.75">
      <c r="A22" s="123"/>
      <c r="B22" s="123"/>
      <c r="C22" s="123"/>
      <c r="D22" s="123"/>
      <c r="E22" s="123"/>
      <c r="F22" s="123"/>
      <c r="G22" s="123"/>
    </row>
    <row r="23" spans="1:7" ht="18.75">
      <c r="A23" s="123"/>
      <c r="B23" s="123"/>
      <c r="C23" s="123"/>
      <c r="D23" s="123"/>
      <c r="E23" s="123"/>
      <c r="F23" s="123"/>
      <c r="G23" s="123"/>
    </row>
    <row r="24" spans="1:7" ht="18.75">
      <c r="A24" s="123"/>
      <c r="B24" s="123"/>
      <c r="C24" s="123"/>
      <c r="D24" s="123"/>
      <c r="E24" s="123"/>
      <c r="F24" s="123"/>
      <c r="G24" s="123"/>
    </row>
    <row r="25" spans="1:7" ht="18.75">
      <c r="A25" s="123"/>
      <c r="B25" s="123"/>
      <c r="C25" s="123"/>
      <c r="D25" s="123"/>
      <c r="E25" s="123"/>
      <c r="F25" s="123"/>
      <c r="G25" s="123"/>
    </row>
    <row r="26" spans="1:7" ht="18.75">
      <c r="A26" s="123"/>
      <c r="B26" s="123"/>
      <c r="C26" s="123"/>
      <c r="D26" s="123"/>
      <c r="E26" s="123"/>
      <c r="F26" s="123"/>
      <c r="G26" s="123"/>
    </row>
    <row r="27" spans="1:7" ht="18.75">
      <c r="A27" s="123"/>
      <c r="B27" s="123"/>
      <c r="C27" s="123"/>
      <c r="D27" s="123"/>
      <c r="E27" s="123"/>
      <c r="F27" s="123"/>
      <c r="G27" s="123"/>
    </row>
    <row r="28" spans="1:7" ht="18.75">
      <c r="A28" s="123"/>
      <c r="B28" s="123"/>
      <c r="C28" s="123"/>
      <c r="D28" s="123"/>
      <c r="E28" s="123"/>
      <c r="F28" s="123"/>
      <c r="G28" s="123"/>
    </row>
    <row r="29" spans="1:7" ht="18.75">
      <c r="A29" s="123"/>
      <c r="B29" s="123"/>
      <c r="C29" s="123"/>
      <c r="D29" s="123"/>
      <c r="E29" s="123"/>
      <c r="F29" s="123"/>
      <c r="G29" s="123"/>
    </row>
    <row r="30" spans="1:7" ht="18.75">
      <c r="A30" s="123"/>
      <c r="B30" s="123"/>
      <c r="C30" s="123"/>
      <c r="D30" s="123"/>
      <c r="E30" s="123"/>
      <c r="F30" s="123"/>
      <c r="G30" s="123"/>
    </row>
    <row r="31" spans="1:7" ht="18.75">
      <c r="A31" s="123"/>
      <c r="B31" s="123"/>
      <c r="C31" s="123"/>
      <c r="D31" s="123"/>
      <c r="E31" s="123"/>
      <c r="F31" s="123"/>
      <c r="G31" s="123"/>
    </row>
    <row r="32" spans="1:7" ht="18.75">
      <c r="A32" s="123"/>
      <c r="B32" s="123"/>
      <c r="C32" s="123"/>
      <c r="D32" s="123"/>
      <c r="E32" s="123"/>
      <c r="F32" s="123"/>
      <c r="G32" s="123"/>
    </row>
    <row r="33" spans="1:7" ht="18.75">
      <c r="A33" s="123"/>
      <c r="B33" s="123"/>
      <c r="C33" s="123"/>
      <c r="D33" s="123"/>
      <c r="E33" s="123"/>
      <c r="F33" s="123"/>
      <c r="G33" s="123"/>
    </row>
  </sheetData>
  <mergeCells count="4">
    <mergeCell ref="A3:I3"/>
    <mergeCell ref="A4:I4"/>
    <mergeCell ref="A6:I6"/>
    <mergeCell ref="A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S155"/>
  <sheetViews>
    <sheetView zoomScale="75" zoomScaleNormal="75" zoomScaleSheetLayoutView="75" workbookViewId="0">
      <pane xSplit="2" ySplit="3" topLeftCell="BT13" activePane="bottomRight" state="frozen"/>
      <selection pane="topRight" activeCell="C1" sqref="C1"/>
      <selection pane="bottomLeft" activeCell="A4" sqref="A4"/>
      <selection pane="bottomRight" activeCell="CD29" sqref="CD29"/>
    </sheetView>
  </sheetViews>
  <sheetFormatPr defaultRowHeight="15"/>
  <cols>
    <col min="1" max="1" width="6.42578125" style="38" customWidth="1"/>
    <col min="2" max="2" width="46.28515625" style="38" customWidth="1"/>
    <col min="3" max="3" width="11.7109375" style="38" customWidth="1"/>
    <col min="4" max="4" width="13.42578125" style="38" customWidth="1"/>
    <col min="5" max="5" width="11.42578125" style="38" customWidth="1"/>
    <col min="6" max="6" width="11.28515625" style="38" customWidth="1"/>
    <col min="7" max="7" width="13.28515625" style="38" customWidth="1"/>
    <col min="8" max="8" width="11.5703125" style="38" customWidth="1"/>
    <col min="9" max="9" width="11.42578125" style="38" customWidth="1"/>
    <col min="10" max="10" width="11.140625" style="38" customWidth="1"/>
    <col min="11" max="11" width="11.85546875" style="38" customWidth="1"/>
    <col min="12" max="12" width="11.28515625" style="38" customWidth="1"/>
    <col min="13" max="13" width="12.7109375" style="38" customWidth="1"/>
    <col min="14" max="14" width="12.28515625" style="38" customWidth="1"/>
    <col min="15" max="15" width="12.7109375" style="38" customWidth="1"/>
    <col min="16" max="16" width="13.85546875" style="38" customWidth="1"/>
    <col min="17" max="17" width="10.140625" style="38" customWidth="1"/>
    <col min="18" max="18" width="14.85546875" style="38" customWidth="1"/>
    <col min="19" max="19" width="12.7109375" style="38" customWidth="1"/>
    <col min="20" max="20" width="12.28515625" style="38" customWidth="1"/>
    <col min="21" max="21" width="10.85546875" style="38" customWidth="1"/>
    <col min="22" max="22" width="13.42578125" style="38" customWidth="1"/>
    <col min="23" max="23" width="11.140625" style="38" customWidth="1"/>
    <col min="24" max="24" width="11" style="38" customWidth="1"/>
    <col min="25" max="25" width="10.85546875" style="38" customWidth="1"/>
    <col min="26" max="26" width="11.140625" style="38" customWidth="1"/>
    <col min="27" max="27" width="13.28515625" style="38" customWidth="1"/>
    <col min="28" max="28" width="11.5703125" style="38" customWidth="1"/>
    <col min="29" max="29" width="12" style="38" customWidth="1"/>
    <col min="30" max="30" width="11.7109375" style="38" customWidth="1"/>
    <col min="31" max="31" width="9.5703125" style="38" customWidth="1"/>
    <col min="32" max="32" width="11.7109375" style="38" customWidth="1"/>
    <col min="33" max="33" width="11.5703125" style="38" customWidth="1"/>
    <col min="34" max="34" width="12" style="38" customWidth="1"/>
    <col min="35" max="35" width="12.5703125" style="38" customWidth="1"/>
    <col min="36" max="36" width="13" style="38" customWidth="1"/>
    <col min="37" max="37" width="13.140625" style="38" customWidth="1"/>
    <col min="38" max="38" width="12.28515625" style="38" customWidth="1"/>
    <col min="39" max="39" width="11.5703125" style="38" customWidth="1"/>
    <col min="40" max="40" width="12" style="38" customWidth="1"/>
    <col min="41" max="41" width="11.28515625" style="38" customWidth="1"/>
    <col min="42" max="42" width="10" style="38" customWidth="1"/>
    <col min="43" max="43" width="12.42578125" style="38" bestFit="1" customWidth="1"/>
    <col min="44" max="44" width="12.7109375" style="38" customWidth="1"/>
    <col min="45" max="45" width="14.5703125" style="38" customWidth="1"/>
    <col min="46" max="46" width="10.28515625" style="38" customWidth="1"/>
    <col min="47" max="47" width="9.42578125" style="38" customWidth="1"/>
    <col min="48" max="48" width="13.140625" style="38" customWidth="1"/>
    <col min="49" max="49" width="11" style="38" customWidth="1"/>
    <col min="50" max="50" width="11.7109375" style="38" customWidth="1"/>
    <col min="51" max="51" width="11.140625" style="38" customWidth="1"/>
    <col min="52" max="52" width="12.85546875" style="38" customWidth="1"/>
    <col min="53" max="53" width="13.42578125" style="38" customWidth="1"/>
    <col min="54" max="54" width="12.85546875" style="38" customWidth="1"/>
    <col min="55" max="55" width="13" style="38" customWidth="1"/>
    <col min="56" max="56" width="10.42578125" style="38" customWidth="1"/>
    <col min="57" max="57" width="13.7109375" style="38" customWidth="1"/>
    <col min="58" max="58" width="11.5703125" style="38" customWidth="1"/>
    <col min="59" max="59" width="12.28515625" style="38" customWidth="1"/>
    <col min="60" max="60" width="11.140625" style="38" customWidth="1"/>
    <col min="61" max="61" width="11.42578125" style="38" customWidth="1"/>
    <col min="62" max="62" width="15" style="38" customWidth="1"/>
    <col min="63" max="63" width="13.7109375" style="38" customWidth="1"/>
    <col min="64" max="64" width="14.140625" style="38" customWidth="1"/>
    <col min="65" max="65" width="12" style="38" customWidth="1"/>
    <col min="66" max="66" width="12.42578125" style="38" customWidth="1"/>
    <col min="67" max="67" width="12.140625" style="38" customWidth="1"/>
    <col min="68" max="68" width="13.140625" style="38" customWidth="1"/>
    <col min="69" max="69" width="11.28515625" style="38" customWidth="1"/>
    <col min="70" max="71" width="11" style="38" customWidth="1"/>
    <col min="72" max="72" width="9.140625" style="38" customWidth="1"/>
    <col min="73" max="73" width="11.42578125" style="38" customWidth="1"/>
    <col min="74" max="74" width="13.28515625" style="38" customWidth="1"/>
    <col min="75" max="75" width="13" style="38" customWidth="1"/>
    <col min="76" max="76" width="10.28515625" style="38" customWidth="1"/>
    <col min="77" max="77" width="15.28515625" style="38" customWidth="1"/>
    <col min="78" max="78" width="10.28515625" style="38" customWidth="1"/>
    <col min="79" max="79" width="14.5703125" style="38" customWidth="1"/>
    <col min="80" max="80" width="13" style="38" customWidth="1"/>
    <col min="81" max="81" width="11.140625" style="38" customWidth="1"/>
    <col min="82" max="82" width="15.42578125" style="38" customWidth="1"/>
    <col min="83" max="83" width="13.5703125" style="264" customWidth="1"/>
    <col min="84" max="84" width="12.85546875" style="38" customWidth="1"/>
    <col min="85" max="85" width="13.140625" style="38" customWidth="1"/>
    <col min="86" max="86" width="11.5703125" style="38" customWidth="1"/>
    <col min="87" max="87" width="12" style="38" customWidth="1"/>
    <col min="88" max="88" width="13.85546875" style="264" customWidth="1"/>
    <col min="89" max="89" width="13" style="38" customWidth="1"/>
    <col min="90" max="90" width="13.7109375" style="38" customWidth="1"/>
    <col min="91" max="91" width="13.42578125" style="38" customWidth="1"/>
    <col min="92" max="92" width="14.140625" style="38" customWidth="1"/>
    <col min="93" max="94" width="13.28515625" style="38" customWidth="1"/>
    <col min="95" max="95" width="14" style="38" customWidth="1"/>
    <col min="96" max="96" width="12.5703125" style="38" customWidth="1"/>
    <col min="97" max="97" width="10.28515625" style="38" customWidth="1"/>
    <col min="98" max="98" width="11.7109375" style="38" customWidth="1"/>
    <col min="99" max="99" width="14" style="38" customWidth="1"/>
    <col min="100" max="100" width="12.7109375" style="38" customWidth="1"/>
    <col min="101" max="101" width="12" style="38" customWidth="1"/>
    <col min="102" max="102" width="9.140625" style="38"/>
    <col min="103" max="103" width="10.42578125" style="38" bestFit="1" customWidth="1"/>
    <col min="104" max="107" width="9.140625" style="38"/>
    <col min="108" max="108" width="17.85546875" style="38" customWidth="1"/>
    <col min="109" max="16384" width="9.140625" style="38"/>
  </cols>
  <sheetData>
    <row r="1" spans="1:117" s="37" customFormat="1" ht="46.5" customHeight="1" thickBot="1">
      <c r="A1" s="34"/>
      <c r="B1" s="35"/>
      <c r="C1" s="36"/>
      <c r="D1" s="36"/>
      <c r="E1" s="36"/>
      <c r="F1" s="36"/>
      <c r="G1" s="36"/>
      <c r="M1" s="584" t="s">
        <v>200</v>
      </c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4"/>
      <c r="AC1" s="584"/>
      <c r="AD1" s="584"/>
      <c r="AE1" s="584"/>
      <c r="AF1" s="584"/>
      <c r="AG1" s="584"/>
      <c r="AH1" s="584"/>
      <c r="AI1" s="584"/>
      <c r="AJ1" s="584"/>
      <c r="AK1" s="584"/>
      <c r="AL1" s="584"/>
      <c r="AM1" s="584"/>
      <c r="AN1" s="584"/>
      <c r="AO1" s="584"/>
      <c r="AP1" s="584"/>
      <c r="AQ1" s="584"/>
      <c r="AR1" s="584"/>
      <c r="AS1" s="584"/>
      <c r="AT1" s="584"/>
      <c r="AU1" s="584"/>
      <c r="BR1" s="583"/>
      <c r="BS1" s="583"/>
      <c r="BT1" s="583"/>
      <c r="BU1" s="583"/>
      <c r="BV1" s="583"/>
      <c r="BW1" s="583"/>
      <c r="BX1" s="583"/>
      <c r="BY1" s="583"/>
      <c r="BZ1" s="583"/>
      <c r="CA1" s="583"/>
      <c r="CB1" s="583"/>
      <c r="CC1" s="583"/>
      <c r="CD1" s="583"/>
      <c r="CE1" s="583"/>
      <c r="CF1" s="583"/>
      <c r="CG1" s="583"/>
      <c r="CH1" s="583"/>
      <c r="CI1" s="583"/>
      <c r="CJ1" s="583"/>
      <c r="CK1" s="583"/>
      <c r="CL1" s="583"/>
      <c r="CM1" s="583"/>
      <c r="CN1" s="583"/>
      <c r="CO1" s="583"/>
      <c r="CP1" s="583"/>
      <c r="CQ1" s="583"/>
      <c r="CR1" s="583"/>
      <c r="CS1" s="583"/>
    </row>
    <row r="2" spans="1:117" ht="27.75" customHeight="1" thickBot="1">
      <c r="A2" s="585" t="s">
        <v>60</v>
      </c>
      <c r="B2" s="585" t="s">
        <v>61</v>
      </c>
      <c r="C2" s="580" t="s">
        <v>101</v>
      </c>
      <c r="D2" s="581"/>
      <c r="E2" s="581"/>
      <c r="F2" s="581"/>
      <c r="G2" s="582"/>
      <c r="H2" s="580" t="s">
        <v>101</v>
      </c>
      <c r="I2" s="581"/>
      <c r="J2" s="581"/>
      <c r="K2" s="581"/>
      <c r="L2" s="582"/>
      <c r="M2" s="580" t="s">
        <v>101</v>
      </c>
      <c r="N2" s="581"/>
      <c r="O2" s="581"/>
      <c r="P2" s="581"/>
      <c r="Q2" s="582"/>
      <c r="R2" s="580" t="s">
        <v>101</v>
      </c>
      <c r="S2" s="581"/>
      <c r="T2" s="581"/>
      <c r="U2" s="581"/>
      <c r="V2" s="582"/>
      <c r="W2" s="580" t="s">
        <v>101</v>
      </c>
      <c r="X2" s="581"/>
      <c r="Y2" s="581"/>
      <c r="Z2" s="581"/>
      <c r="AA2" s="582"/>
      <c r="AB2" s="580" t="s">
        <v>101</v>
      </c>
      <c r="AC2" s="581"/>
      <c r="AD2" s="581"/>
      <c r="AE2" s="581"/>
      <c r="AF2" s="582"/>
      <c r="AG2" s="580" t="s">
        <v>101</v>
      </c>
      <c r="AH2" s="581"/>
      <c r="AI2" s="581"/>
      <c r="AJ2" s="581"/>
      <c r="AK2" s="582"/>
      <c r="AL2" s="580" t="s">
        <v>101</v>
      </c>
      <c r="AM2" s="581"/>
      <c r="AN2" s="581"/>
      <c r="AO2" s="581"/>
      <c r="AP2" s="582"/>
      <c r="AQ2" s="580" t="s">
        <v>101</v>
      </c>
      <c r="AR2" s="581"/>
      <c r="AS2" s="581"/>
      <c r="AT2" s="581"/>
      <c r="AU2" s="582"/>
      <c r="AV2" s="580" t="s">
        <v>101</v>
      </c>
      <c r="AW2" s="581"/>
      <c r="AX2" s="581"/>
      <c r="AY2" s="581"/>
      <c r="AZ2" s="582"/>
      <c r="BA2" s="580" t="s">
        <v>101</v>
      </c>
      <c r="BB2" s="581"/>
      <c r="BC2" s="581"/>
      <c r="BD2" s="581"/>
      <c r="BE2" s="582"/>
      <c r="BF2" s="580" t="s">
        <v>101</v>
      </c>
      <c r="BG2" s="581"/>
      <c r="BH2" s="581"/>
      <c r="BI2" s="581"/>
      <c r="BJ2" s="582"/>
      <c r="BK2" s="580" t="s">
        <v>101</v>
      </c>
      <c r="BL2" s="581"/>
      <c r="BM2" s="581"/>
      <c r="BN2" s="581"/>
      <c r="BO2" s="582"/>
      <c r="BP2" s="580" t="s">
        <v>101</v>
      </c>
      <c r="BQ2" s="581"/>
      <c r="BR2" s="581"/>
      <c r="BS2" s="581"/>
      <c r="BT2" s="582"/>
      <c r="BU2" s="580" t="s">
        <v>101</v>
      </c>
      <c r="BV2" s="581"/>
      <c r="BW2" s="581"/>
      <c r="BX2" s="581"/>
      <c r="BY2" s="582"/>
      <c r="BZ2" s="580" t="s">
        <v>101</v>
      </c>
      <c r="CA2" s="581"/>
      <c r="CB2" s="581"/>
      <c r="CC2" s="581"/>
      <c r="CD2" s="582"/>
      <c r="CE2" s="580" t="s">
        <v>101</v>
      </c>
      <c r="CF2" s="581"/>
      <c r="CG2" s="581"/>
      <c r="CH2" s="581"/>
      <c r="CI2" s="582"/>
      <c r="CJ2" s="580" t="s">
        <v>101</v>
      </c>
      <c r="CK2" s="581"/>
      <c r="CL2" s="581"/>
      <c r="CM2" s="581"/>
      <c r="CN2" s="582"/>
      <c r="CO2" s="580" t="s">
        <v>101</v>
      </c>
      <c r="CP2" s="581"/>
      <c r="CQ2" s="581"/>
      <c r="CR2" s="581"/>
      <c r="CS2" s="582"/>
      <c r="CT2" s="475"/>
      <c r="CU2" s="475"/>
      <c r="CV2" s="475"/>
      <c r="CW2" s="475"/>
      <c r="CX2" s="475"/>
      <c r="CY2" s="475"/>
      <c r="CZ2" s="475"/>
      <c r="DA2" s="475"/>
      <c r="DB2" s="475"/>
      <c r="DC2" s="475"/>
    </row>
    <row r="3" spans="1:117" ht="15" customHeight="1">
      <c r="A3" s="586"/>
      <c r="B3" s="586"/>
      <c r="C3" s="573" t="s">
        <v>48</v>
      </c>
      <c r="D3" s="574"/>
      <c r="E3" s="574"/>
      <c r="F3" s="574"/>
      <c r="G3" s="575"/>
      <c r="H3" s="573" t="s">
        <v>49</v>
      </c>
      <c r="I3" s="574"/>
      <c r="J3" s="574"/>
      <c r="K3" s="574"/>
      <c r="L3" s="575"/>
      <c r="M3" s="573" t="s">
        <v>50</v>
      </c>
      <c r="N3" s="574"/>
      <c r="O3" s="574"/>
      <c r="P3" s="574"/>
      <c r="Q3" s="575"/>
      <c r="R3" s="573" t="s">
        <v>41</v>
      </c>
      <c r="S3" s="574"/>
      <c r="T3" s="574"/>
      <c r="U3" s="574"/>
      <c r="V3" s="575"/>
      <c r="W3" s="573" t="s">
        <v>51</v>
      </c>
      <c r="X3" s="574"/>
      <c r="Y3" s="574"/>
      <c r="Z3" s="574"/>
      <c r="AA3" s="575"/>
      <c r="AB3" s="573" t="s">
        <v>52</v>
      </c>
      <c r="AC3" s="574"/>
      <c r="AD3" s="574"/>
      <c r="AE3" s="574"/>
      <c r="AF3" s="575"/>
      <c r="AG3" s="573" t="s">
        <v>53</v>
      </c>
      <c r="AH3" s="574"/>
      <c r="AI3" s="574"/>
      <c r="AJ3" s="574"/>
      <c r="AK3" s="575"/>
      <c r="AL3" s="573" t="s">
        <v>42</v>
      </c>
      <c r="AM3" s="574"/>
      <c r="AN3" s="574"/>
      <c r="AO3" s="574"/>
      <c r="AP3" s="575"/>
      <c r="AQ3" s="573" t="s">
        <v>46</v>
      </c>
      <c r="AR3" s="574"/>
      <c r="AS3" s="574"/>
      <c r="AT3" s="574"/>
      <c r="AU3" s="575"/>
      <c r="AV3" s="573" t="s">
        <v>54</v>
      </c>
      <c r="AW3" s="574"/>
      <c r="AX3" s="574"/>
      <c r="AY3" s="574"/>
      <c r="AZ3" s="575"/>
      <c r="BA3" s="573" t="s">
        <v>55</v>
      </c>
      <c r="BB3" s="574"/>
      <c r="BC3" s="574"/>
      <c r="BD3" s="574"/>
      <c r="BE3" s="575"/>
      <c r="BF3" s="573" t="s">
        <v>56</v>
      </c>
      <c r="BG3" s="574"/>
      <c r="BH3" s="574"/>
      <c r="BI3" s="574"/>
      <c r="BJ3" s="575"/>
      <c r="BK3" s="573" t="s">
        <v>43</v>
      </c>
      <c r="BL3" s="574"/>
      <c r="BM3" s="574"/>
      <c r="BN3" s="574"/>
      <c r="BO3" s="575"/>
      <c r="BP3" s="573" t="s">
        <v>57</v>
      </c>
      <c r="BQ3" s="574"/>
      <c r="BR3" s="574"/>
      <c r="BS3" s="574"/>
      <c r="BT3" s="575"/>
      <c r="BU3" s="573" t="s">
        <v>58</v>
      </c>
      <c r="BV3" s="574"/>
      <c r="BW3" s="574"/>
      <c r="BX3" s="574"/>
      <c r="BY3" s="575"/>
      <c r="BZ3" s="573" t="s">
        <v>59</v>
      </c>
      <c r="CA3" s="574"/>
      <c r="CB3" s="574"/>
      <c r="CC3" s="574"/>
      <c r="CD3" s="575"/>
      <c r="CE3" s="573" t="s">
        <v>44</v>
      </c>
      <c r="CF3" s="574"/>
      <c r="CG3" s="574"/>
      <c r="CH3" s="574"/>
      <c r="CI3" s="575"/>
      <c r="CJ3" s="573" t="s">
        <v>45</v>
      </c>
      <c r="CK3" s="574"/>
      <c r="CL3" s="574"/>
      <c r="CM3" s="574"/>
      <c r="CN3" s="575"/>
      <c r="CO3" s="573" t="s">
        <v>47</v>
      </c>
      <c r="CP3" s="574"/>
      <c r="CQ3" s="574"/>
      <c r="CR3" s="574"/>
      <c r="CS3" s="575"/>
      <c r="CT3" s="475"/>
      <c r="CU3" s="475"/>
      <c r="CV3" s="475"/>
      <c r="CW3" s="475"/>
      <c r="CX3" s="475"/>
      <c r="CY3" s="475"/>
      <c r="CZ3" s="475"/>
      <c r="DA3" s="475"/>
      <c r="DB3" s="475"/>
      <c r="DC3" s="475"/>
    </row>
    <row r="4" spans="1:117" ht="15.75" thickBot="1">
      <c r="A4" s="587"/>
      <c r="B4" s="587"/>
      <c r="C4" s="39" t="s">
        <v>2</v>
      </c>
      <c r="D4" s="40" t="s">
        <v>4</v>
      </c>
      <c r="E4" s="40" t="s">
        <v>5</v>
      </c>
      <c r="F4" s="40" t="s">
        <v>6</v>
      </c>
      <c r="G4" s="41" t="s">
        <v>7</v>
      </c>
      <c r="H4" s="39" t="s">
        <v>2</v>
      </c>
      <c r="I4" s="40" t="s">
        <v>4</v>
      </c>
      <c r="J4" s="40" t="s">
        <v>5</v>
      </c>
      <c r="K4" s="40" t="s">
        <v>6</v>
      </c>
      <c r="L4" s="41" t="s">
        <v>7</v>
      </c>
      <c r="M4" s="39" t="s">
        <v>2</v>
      </c>
      <c r="N4" s="40" t="s">
        <v>4</v>
      </c>
      <c r="O4" s="40" t="s">
        <v>5</v>
      </c>
      <c r="P4" s="40" t="s">
        <v>6</v>
      </c>
      <c r="Q4" s="41" t="s">
        <v>7</v>
      </c>
      <c r="R4" s="39" t="s">
        <v>2</v>
      </c>
      <c r="S4" s="40" t="s">
        <v>4</v>
      </c>
      <c r="T4" s="40" t="s">
        <v>5</v>
      </c>
      <c r="U4" s="40" t="s">
        <v>6</v>
      </c>
      <c r="V4" s="41" t="s">
        <v>7</v>
      </c>
      <c r="W4" s="39" t="s">
        <v>2</v>
      </c>
      <c r="X4" s="40" t="s">
        <v>4</v>
      </c>
      <c r="Y4" s="40" t="s">
        <v>5</v>
      </c>
      <c r="Z4" s="40" t="s">
        <v>6</v>
      </c>
      <c r="AA4" s="41" t="s">
        <v>7</v>
      </c>
      <c r="AB4" s="39" t="s">
        <v>2</v>
      </c>
      <c r="AC4" s="40" t="s">
        <v>4</v>
      </c>
      <c r="AD4" s="40" t="s">
        <v>5</v>
      </c>
      <c r="AE4" s="40" t="s">
        <v>6</v>
      </c>
      <c r="AF4" s="41" t="s">
        <v>7</v>
      </c>
      <c r="AG4" s="39" t="s">
        <v>2</v>
      </c>
      <c r="AH4" s="40" t="s">
        <v>4</v>
      </c>
      <c r="AI4" s="40" t="s">
        <v>5</v>
      </c>
      <c r="AJ4" s="40" t="s">
        <v>6</v>
      </c>
      <c r="AK4" s="41" t="s">
        <v>7</v>
      </c>
      <c r="AL4" s="39" t="s">
        <v>2</v>
      </c>
      <c r="AM4" s="40" t="s">
        <v>4</v>
      </c>
      <c r="AN4" s="40" t="s">
        <v>5</v>
      </c>
      <c r="AO4" s="40" t="s">
        <v>6</v>
      </c>
      <c r="AP4" s="41" t="s">
        <v>7</v>
      </c>
      <c r="AQ4" s="39" t="s">
        <v>2</v>
      </c>
      <c r="AR4" s="40" t="s">
        <v>4</v>
      </c>
      <c r="AS4" s="40" t="s">
        <v>5</v>
      </c>
      <c r="AT4" s="40" t="s">
        <v>6</v>
      </c>
      <c r="AU4" s="41" t="s">
        <v>7</v>
      </c>
      <c r="AV4" s="39" t="s">
        <v>2</v>
      </c>
      <c r="AW4" s="40" t="s">
        <v>4</v>
      </c>
      <c r="AX4" s="40" t="s">
        <v>5</v>
      </c>
      <c r="AY4" s="40" t="s">
        <v>6</v>
      </c>
      <c r="AZ4" s="41" t="s">
        <v>7</v>
      </c>
      <c r="BA4" s="39" t="s">
        <v>2</v>
      </c>
      <c r="BB4" s="40" t="s">
        <v>4</v>
      </c>
      <c r="BC4" s="40" t="s">
        <v>5</v>
      </c>
      <c r="BD4" s="40" t="s">
        <v>6</v>
      </c>
      <c r="BE4" s="41" t="s">
        <v>7</v>
      </c>
      <c r="BF4" s="39" t="s">
        <v>2</v>
      </c>
      <c r="BG4" s="40" t="s">
        <v>4</v>
      </c>
      <c r="BH4" s="40" t="s">
        <v>5</v>
      </c>
      <c r="BI4" s="40" t="s">
        <v>6</v>
      </c>
      <c r="BJ4" s="41" t="s">
        <v>7</v>
      </c>
      <c r="BK4" s="39" t="s">
        <v>2</v>
      </c>
      <c r="BL4" s="40" t="s">
        <v>4</v>
      </c>
      <c r="BM4" s="40" t="s">
        <v>5</v>
      </c>
      <c r="BN4" s="40" t="s">
        <v>6</v>
      </c>
      <c r="BO4" s="41" t="s">
        <v>7</v>
      </c>
      <c r="BP4" s="39" t="s">
        <v>2</v>
      </c>
      <c r="BQ4" s="40" t="s">
        <v>4</v>
      </c>
      <c r="BR4" s="40" t="s">
        <v>5</v>
      </c>
      <c r="BS4" s="40" t="s">
        <v>6</v>
      </c>
      <c r="BT4" s="41" t="s">
        <v>7</v>
      </c>
      <c r="BU4" s="39" t="s">
        <v>2</v>
      </c>
      <c r="BV4" s="40" t="s">
        <v>4</v>
      </c>
      <c r="BW4" s="40" t="s">
        <v>5</v>
      </c>
      <c r="BX4" s="40" t="s">
        <v>6</v>
      </c>
      <c r="BY4" s="41" t="s">
        <v>7</v>
      </c>
      <c r="BZ4" s="39" t="s">
        <v>2</v>
      </c>
      <c r="CA4" s="40" t="s">
        <v>4</v>
      </c>
      <c r="CB4" s="40" t="s">
        <v>5</v>
      </c>
      <c r="CC4" s="40" t="s">
        <v>6</v>
      </c>
      <c r="CD4" s="41" t="s">
        <v>7</v>
      </c>
      <c r="CE4" s="247" t="s">
        <v>2</v>
      </c>
      <c r="CF4" s="40" t="s">
        <v>4</v>
      </c>
      <c r="CG4" s="40" t="s">
        <v>5</v>
      </c>
      <c r="CH4" s="40" t="s">
        <v>6</v>
      </c>
      <c r="CI4" s="41" t="s">
        <v>7</v>
      </c>
      <c r="CJ4" s="247" t="s">
        <v>2</v>
      </c>
      <c r="CK4" s="40" t="s">
        <v>4</v>
      </c>
      <c r="CL4" s="40" t="s">
        <v>5</v>
      </c>
      <c r="CM4" s="40" t="s">
        <v>6</v>
      </c>
      <c r="CN4" s="41" t="s">
        <v>7</v>
      </c>
      <c r="CO4" s="39" t="s">
        <v>2</v>
      </c>
      <c r="CP4" s="40" t="s">
        <v>4</v>
      </c>
      <c r="CQ4" s="40" t="s">
        <v>5</v>
      </c>
      <c r="CR4" s="40" t="s">
        <v>6</v>
      </c>
      <c r="CS4" s="41" t="s">
        <v>7</v>
      </c>
      <c r="CT4" s="475"/>
      <c r="CU4" s="475"/>
      <c r="CV4" s="475"/>
      <c r="CW4" s="475"/>
      <c r="CX4" s="475"/>
      <c r="CY4" s="475"/>
      <c r="CZ4" s="475"/>
      <c r="DA4" s="475"/>
      <c r="DB4" s="475"/>
      <c r="DC4" s="475"/>
    </row>
    <row r="5" spans="1:117" ht="15.75" thickBot="1">
      <c r="A5" s="42">
        <v>1</v>
      </c>
      <c r="B5" s="43">
        <v>2</v>
      </c>
      <c r="C5" s="44">
        <v>3</v>
      </c>
      <c r="D5" s="45">
        <v>4</v>
      </c>
      <c r="E5" s="45">
        <v>5</v>
      </c>
      <c r="F5" s="45">
        <v>6</v>
      </c>
      <c r="G5" s="46">
        <v>7</v>
      </c>
      <c r="H5" s="44">
        <v>8</v>
      </c>
      <c r="I5" s="45">
        <v>9</v>
      </c>
      <c r="J5" s="45">
        <v>10</v>
      </c>
      <c r="K5" s="45">
        <v>11</v>
      </c>
      <c r="L5" s="46">
        <v>12</v>
      </c>
      <c r="M5" s="44">
        <v>8</v>
      </c>
      <c r="N5" s="45">
        <v>9</v>
      </c>
      <c r="O5" s="45">
        <v>10</v>
      </c>
      <c r="P5" s="45">
        <v>11</v>
      </c>
      <c r="Q5" s="46">
        <v>12</v>
      </c>
      <c r="R5" s="44">
        <v>8</v>
      </c>
      <c r="S5" s="45">
        <v>9</v>
      </c>
      <c r="T5" s="45">
        <v>10</v>
      </c>
      <c r="U5" s="45">
        <v>11</v>
      </c>
      <c r="V5" s="46">
        <v>12</v>
      </c>
      <c r="W5" s="44">
        <v>8</v>
      </c>
      <c r="X5" s="45">
        <v>9</v>
      </c>
      <c r="Y5" s="45">
        <v>10</v>
      </c>
      <c r="Z5" s="45">
        <v>11</v>
      </c>
      <c r="AA5" s="46">
        <v>12</v>
      </c>
      <c r="AB5" s="44">
        <v>8</v>
      </c>
      <c r="AC5" s="45">
        <v>9</v>
      </c>
      <c r="AD5" s="45">
        <v>10</v>
      </c>
      <c r="AE5" s="45">
        <v>11</v>
      </c>
      <c r="AF5" s="46">
        <v>12</v>
      </c>
      <c r="AG5" s="44">
        <v>8</v>
      </c>
      <c r="AH5" s="45">
        <v>9</v>
      </c>
      <c r="AI5" s="45">
        <v>10</v>
      </c>
      <c r="AJ5" s="45">
        <v>11</v>
      </c>
      <c r="AK5" s="46">
        <v>12</v>
      </c>
      <c r="AL5" s="44">
        <v>8</v>
      </c>
      <c r="AM5" s="45">
        <v>9</v>
      </c>
      <c r="AN5" s="45">
        <v>10</v>
      </c>
      <c r="AO5" s="45">
        <v>11</v>
      </c>
      <c r="AP5" s="46">
        <v>12</v>
      </c>
      <c r="AQ5" s="44">
        <v>13</v>
      </c>
      <c r="AR5" s="45">
        <v>14</v>
      </c>
      <c r="AS5" s="45">
        <v>15</v>
      </c>
      <c r="AT5" s="45">
        <v>16</v>
      </c>
      <c r="AU5" s="46">
        <v>17</v>
      </c>
      <c r="AV5" s="44">
        <v>8</v>
      </c>
      <c r="AW5" s="45">
        <v>9</v>
      </c>
      <c r="AX5" s="45">
        <v>10</v>
      </c>
      <c r="AY5" s="45">
        <v>11</v>
      </c>
      <c r="AZ5" s="46">
        <v>12</v>
      </c>
      <c r="BA5" s="44">
        <v>8</v>
      </c>
      <c r="BB5" s="45">
        <v>9</v>
      </c>
      <c r="BC5" s="45">
        <v>10</v>
      </c>
      <c r="BD5" s="45">
        <v>11</v>
      </c>
      <c r="BE5" s="46">
        <v>12</v>
      </c>
      <c r="BF5" s="44">
        <v>8</v>
      </c>
      <c r="BG5" s="45">
        <v>9</v>
      </c>
      <c r="BH5" s="45">
        <v>10</v>
      </c>
      <c r="BI5" s="45">
        <v>11</v>
      </c>
      <c r="BJ5" s="46">
        <v>12</v>
      </c>
      <c r="BK5" s="44">
        <v>8</v>
      </c>
      <c r="BL5" s="45">
        <v>9</v>
      </c>
      <c r="BM5" s="45">
        <v>10</v>
      </c>
      <c r="BN5" s="45">
        <v>11</v>
      </c>
      <c r="BO5" s="46">
        <v>12</v>
      </c>
      <c r="BP5" s="44">
        <v>8</v>
      </c>
      <c r="BQ5" s="45">
        <v>9</v>
      </c>
      <c r="BR5" s="45">
        <v>10</v>
      </c>
      <c r="BS5" s="45">
        <v>11</v>
      </c>
      <c r="BT5" s="46">
        <v>12</v>
      </c>
      <c r="BU5" s="44">
        <v>8</v>
      </c>
      <c r="BV5" s="45">
        <v>9</v>
      </c>
      <c r="BW5" s="45">
        <v>10</v>
      </c>
      <c r="BX5" s="45">
        <v>11</v>
      </c>
      <c r="BY5" s="46">
        <v>12</v>
      </c>
      <c r="BZ5" s="44">
        <v>8</v>
      </c>
      <c r="CA5" s="45">
        <v>9</v>
      </c>
      <c r="CB5" s="45">
        <v>10</v>
      </c>
      <c r="CC5" s="45">
        <v>11</v>
      </c>
      <c r="CD5" s="46">
        <v>12</v>
      </c>
      <c r="CE5" s="248">
        <v>8</v>
      </c>
      <c r="CF5" s="45">
        <v>9</v>
      </c>
      <c r="CG5" s="45">
        <v>10</v>
      </c>
      <c r="CH5" s="45">
        <v>11</v>
      </c>
      <c r="CI5" s="46">
        <v>12</v>
      </c>
      <c r="CJ5" s="248">
        <v>8</v>
      </c>
      <c r="CK5" s="45">
        <v>9</v>
      </c>
      <c r="CL5" s="45">
        <v>10</v>
      </c>
      <c r="CM5" s="45">
        <v>11</v>
      </c>
      <c r="CN5" s="46">
        <v>12</v>
      </c>
      <c r="CO5" s="44">
        <v>8</v>
      </c>
      <c r="CP5" s="45">
        <v>9</v>
      </c>
      <c r="CQ5" s="45">
        <v>10</v>
      </c>
      <c r="CR5" s="45">
        <v>11</v>
      </c>
      <c r="CS5" s="46">
        <v>12</v>
      </c>
      <c r="CT5" s="475"/>
      <c r="CU5" s="475"/>
      <c r="CV5" s="475"/>
      <c r="CW5" s="475"/>
      <c r="CX5" s="475"/>
      <c r="CY5" s="475"/>
      <c r="CZ5" s="475"/>
      <c r="DA5" s="475"/>
      <c r="DB5" s="475"/>
      <c r="DC5" s="475"/>
    </row>
    <row r="6" spans="1:117">
      <c r="A6" s="47" t="s">
        <v>62</v>
      </c>
      <c r="B6" s="48" t="s">
        <v>63</v>
      </c>
      <c r="C6" s="301">
        <f>D6+E6+F6+G6-E7-F7-G7</f>
        <v>15817213</v>
      </c>
      <c r="D6" s="302">
        <f>D13+D14+D15+D16+D17</f>
        <v>12369191</v>
      </c>
      <c r="E6" s="302">
        <f>E13+E14+E15+E16+E17+E9</f>
        <v>3448022.0000000009</v>
      </c>
      <c r="F6" s="302">
        <f>F13+F14+F15+F16+F17+F9+F10</f>
        <v>1332353.0000000009</v>
      </c>
      <c r="G6" s="303">
        <f>G13+G14+G15+G16+G17+G9+G10+G11</f>
        <v>54317.000000004657</v>
      </c>
      <c r="H6" s="301">
        <f>I6+J6+K6+L6-J7-K7-L7</f>
        <v>15314289</v>
      </c>
      <c r="I6" s="302">
        <f>I13+I14+I15+I16+I17</f>
        <v>12255541</v>
      </c>
      <c r="J6" s="302">
        <f>J13+J14+J15+J16+J17+J9</f>
        <v>3058748</v>
      </c>
      <c r="K6" s="302">
        <f>K13+K14+K15+K16+K17+K9+K10</f>
        <v>1301373</v>
      </c>
      <c r="L6" s="303">
        <f>L13+L14+L15+L16+L17+L9+L10+L11</f>
        <v>85443.000000000233</v>
      </c>
      <c r="M6" s="301">
        <f>N6+O6+P6+Q6-O7-P7-Q7</f>
        <v>15878392.000000006</v>
      </c>
      <c r="N6" s="302">
        <f>N13+N14+N15+N16+N17</f>
        <v>12781755</v>
      </c>
      <c r="O6" s="302">
        <f>O13+O14+O15+O16+O17+O9</f>
        <v>3096637.0000000028</v>
      </c>
      <c r="P6" s="302">
        <f>P13+P14+P15+P16+P17+P9+P10</f>
        <v>1410882.0000000028</v>
      </c>
      <c r="Q6" s="303">
        <f>Q13+Q14+Q15+Q16+Q17+Q9+Q10+Q11</f>
        <v>104100.00000000559</v>
      </c>
      <c r="R6" s="301">
        <f>S6+T6+U6+V6-T7-U7-V7</f>
        <v>47009893.999999993</v>
      </c>
      <c r="S6" s="302">
        <f>S13+S14+S15+S16+S17</f>
        <v>37406487</v>
      </c>
      <c r="T6" s="302">
        <f>T13+T14+T15+T16+T17+T9</f>
        <v>9603407.0000000037</v>
      </c>
      <c r="U6" s="302">
        <f>U13+U14+U15+U16+U17+U9+U10</f>
        <v>4044608.0000000037</v>
      </c>
      <c r="V6" s="303">
        <f>V13+V14+V15+V16+V17+V9+V10+V11</f>
        <v>243860.00000001071</v>
      </c>
      <c r="W6" s="135">
        <f>X6+Y6+Z6+AA6-Y7-Z7-AA7</f>
        <v>14588111.999999996</v>
      </c>
      <c r="X6" s="381">
        <f>X13+X14+X15+X16+X17</f>
        <v>11821280</v>
      </c>
      <c r="Y6" s="381">
        <f>Y13+Y15+Y16+Y17+Y9</f>
        <v>2766831.9999999963</v>
      </c>
      <c r="Z6" s="381">
        <f>Z13+Z14+Z15+Z16+Z17+Z9+Z10</f>
        <v>1237888.9999999963</v>
      </c>
      <c r="AA6" s="382">
        <f>AA13+AA14+AA15+AA16+AA17+AA9+AA10+AA11</f>
        <v>91210.999999999767</v>
      </c>
      <c r="AB6" s="135">
        <f>AC6+AD6+AE6+AF6-AD7-AE7-AF7</f>
        <v>11957199.000000002</v>
      </c>
      <c r="AC6" s="136">
        <f>AC13+AC14+AC15+AC16+AC17</f>
        <v>9556026</v>
      </c>
      <c r="AD6" s="136">
        <f>AD13+AD14+AD15+AD16+AD17+AD9</f>
        <v>2401173.0000000019</v>
      </c>
      <c r="AE6" s="136">
        <f>AE13+AE14+AE15+AE16+AE17+AE9+AE10</f>
        <v>922046.00000000186</v>
      </c>
      <c r="AF6" s="137">
        <f>AF13+AF14+AF15+AF16+AF17+AF9+AF10+AF11</f>
        <v>55568.000000002095</v>
      </c>
      <c r="AG6" s="135">
        <f>AH6+AI6+AJ6+AK6-AI7-AJ7-AK7</f>
        <v>12156143</v>
      </c>
      <c r="AH6" s="136">
        <f>AH13+AH14+AH15+AH16+AH17</f>
        <v>9687197</v>
      </c>
      <c r="AI6" s="136">
        <f>AI13+AI14+AI15+AI16+AI17+AI9</f>
        <v>2468946</v>
      </c>
      <c r="AJ6" s="302">
        <f>AJ13+AJ14+AJ15+AJ16+AJ17+AJ9+AJ10</f>
        <v>1014961</v>
      </c>
      <c r="AK6" s="303">
        <f>AK13+AK14+AK15+AK16+AK17+AK9+AK10+AK11</f>
        <v>43416.999999999185</v>
      </c>
      <c r="AL6" s="135">
        <f>AM6+AN6+AO6+AP6-AN7-AO7-AP7</f>
        <v>38701454</v>
      </c>
      <c r="AM6" s="136">
        <f>AM13+AM14+AM15+AM16+AM17</f>
        <v>31064503</v>
      </c>
      <c r="AN6" s="136">
        <f>AN13+AN14+AN15+AN16+AN17+AN9</f>
        <v>7636950.9999999981</v>
      </c>
      <c r="AO6" s="136">
        <f>AO13+AO14+AO15+AO16+AO17+AO9+AO10</f>
        <v>3174895.9999999981</v>
      </c>
      <c r="AP6" s="137">
        <f>AP13+AP14+AP15+AP16+AP17+AP9+AP10+AP11</f>
        <v>190196.00000000093</v>
      </c>
      <c r="AQ6" s="301">
        <f>AR6+AS6+AT6+AU6-AS7-AT7-AU7</f>
        <v>85711348</v>
      </c>
      <c r="AR6" s="302">
        <f>AR13+AR14+AR15+AR16+AR17</f>
        <v>68470990</v>
      </c>
      <c r="AS6" s="302">
        <f>AS13+AS14+AS15+AS16+AS17+AS9</f>
        <v>17240358.000000004</v>
      </c>
      <c r="AT6" s="136">
        <f>AT13+AT14+AT15+AT16+AT17+AT9+AT10</f>
        <v>7219504.0000000037</v>
      </c>
      <c r="AU6" s="137">
        <f>AU13+AU14+AU15+AU16+AU17+AU9+AU10+AU11</f>
        <v>434056.00000001397</v>
      </c>
      <c r="AV6" s="301">
        <f>AW6+AX6+AY6+AZ6-AX7-AY7-AZ7</f>
        <v>11495923</v>
      </c>
      <c r="AW6" s="302">
        <f>AW13+AW14+AW15+AW16+AW17</f>
        <v>9235426</v>
      </c>
      <c r="AX6" s="302">
        <f>AX13+AX14+AX15+AX16+AX17+AX9</f>
        <v>2260496.9999999991</v>
      </c>
      <c r="AY6" s="302">
        <f>AY13+AY14+AY15+AY16+AY17+AY9+AY10</f>
        <v>980507.99999999907</v>
      </c>
      <c r="AZ6" s="303">
        <f>AZ13+AZ14+AZ15+AZ16+AZ17+AZ9+AZ10+AZ11</f>
        <v>41309.999999999767</v>
      </c>
      <c r="BA6" s="135">
        <f>BB6+BC6+BD6+BE6-BC7-BD7-BE7</f>
        <v>12059241</v>
      </c>
      <c r="BB6" s="302">
        <f>BB13+BB14+BB15+BB16+BB17</f>
        <v>9682418</v>
      </c>
      <c r="BC6" s="302">
        <f>BC13+BC14+BC15+BC16+BC17+BC9</f>
        <v>2376823.0000000009</v>
      </c>
      <c r="BD6" s="302">
        <f>BD13+BD14+BD15+BD16+BD17+BD9+BD10</f>
        <v>1015944.0000000009</v>
      </c>
      <c r="BE6" s="303">
        <f>BE13+BE14+BE15+BE16+BE17+BE9+BE10+BE11</f>
        <v>49571.999999999767</v>
      </c>
      <c r="BF6" s="135">
        <f>BG6+BH6+BI6+BJ6-BH7-BI7-BJ7</f>
        <v>14190789.000000002</v>
      </c>
      <c r="BG6" s="302">
        <f>BG13+BG14+BG15+BG16+BG17</f>
        <v>11380221</v>
      </c>
      <c r="BH6" s="302">
        <f>BH13+BH14+BH15+BH16+BH17+BH9</f>
        <v>2810567.9999999991</v>
      </c>
      <c r="BI6" s="302">
        <f>BI13+BI14+BI15+BI16+BI17+BI9+BI10</f>
        <v>1186970.9999999991</v>
      </c>
      <c r="BJ6" s="303">
        <f>BJ13+BJ14+BJ15+BJ16+BJ17+BJ9+BJ10+BJ11</f>
        <v>65594.999999998137</v>
      </c>
      <c r="BK6" s="301">
        <f>BL6+BM6+BN6+BO6-BM7-BN7-BO7</f>
        <v>37745953</v>
      </c>
      <c r="BL6" s="302">
        <f>BL13+BL14+BL15+BL16+BL17</f>
        <v>30298065</v>
      </c>
      <c r="BM6" s="302">
        <f>BM13+BM14+BM15+BM16+BM17+BM9</f>
        <v>7447888</v>
      </c>
      <c r="BN6" s="302">
        <f>BN13+BN14+BN15+BN16+BN17+BN9+BN10</f>
        <v>3183423</v>
      </c>
      <c r="BO6" s="303">
        <f>BO13+BO14+BO15+BO16+BO17+BO9+BO10+BO11</f>
        <v>156476.9999999986</v>
      </c>
      <c r="BP6" s="301">
        <f>BQ6+BR6+BS6+BT6-BR7-BS7-BT7</f>
        <v>16521473.000000004</v>
      </c>
      <c r="BQ6" s="302">
        <f>BQ13+BQ14+BQ15+BQ16+BQ17</f>
        <v>13317990</v>
      </c>
      <c r="BR6" s="302">
        <f>BR13+BR14+BR15+BR16+BR17+BR9</f>
        <v>3203483.0000000019</v>
      </c>
      <c r="BS6" s="302">
        <f>BS13+BS14+BS15+BS16+BS17+BS9+BS10</f>
        <v>1476584.0000000019</v>
      </c>
      <c r="BT6" s="303">
        <f>BT13+BT14+BT15+BT16+BT17+BT9+BT10+BT11</f>
        <v>84380.000000002328</v>
      </c>
      <c r="BU6" s="135">
        <f>BV6+BW6+BX6+BY6-BW7-BX7-BY7</f>
        <v>17480568</v>
      </c>
      <c r="BV6" s="136">
        <f>BV13+BV14+BV15+BV16+BV17</f>
        <v>14007520</v>
      </c>
      <c r="BW6" s="136">
        <f>BW13+BW14+BW15+BW16+BW17+BW9</f>
        <v>3473048.0000000009</v>
      </c>
      <c r="BX6" s="136">
        <f>BX13+BX14+BX15+BX16+BX17+BX9+BX10</f>
        <v>1490887.0000000009</v>
      </c>
      <c r="BY6" s="137">
        <f>BY13+BY14+BY15+BY16+BY17+BY9+BY10+BY11</f>
        <v>132337.00000000186</v>
      </c>
      <c r="BZ6" s="135">
        <f>CA6+CB6+CC6+CD6-CB7-CC7-CD7</f>
        <v>17377263</v>
      </c>
      <c r="CA6" s="136">
        <f>CA13+CA14+CA15+CA16+CA17</f>
        <v>13565917</v>
      </c>
      <c r="CB6" s="136">
        <f>CB13+CB14+CB15+CB16+CB17+CB9</f>
        <v>3811346</v>
      </c>
      <c r="CC6" s="136">
        <f>CC13+CC14+CC15+CC16+CC17+CC9+CC10</f>
        <v>1601091</v>
      </c>
      <c r="CD6" s="137">
        <f>CD13+CD14+CD15+CD16+CD17+CD9+CD10+CD11</f>
        <v>171003.0000000007</v>
      </c>
      <c r="CE6" s="249">
        <f>CF6+CG6+CH6+CI6-CG7-CH7-CI7</f>
        <v>51379303.999999993</v>
      </c>
      <c r="CF6" s="136">
        <f>CF13+CF14+CF15+CF16+CF17</f>
        <v>40891427</v>
      </c>
      <c r="CG6" s="136">
        <f>CG13+CG14+CG15+CG16+CG17+CG9</f>
        <v>10487877.000000004</v>
      </c>
      <c r="CH6" s="136">
        <f>CH13+CH14+CH15+CH16+CH17+CH9+CH10</f>
        <v>4568562.0000000037</v>
      </c>
      <c r="CI6" s="137">
        <f>CI13+CI14+CI15+CI16+CI17+CI9+CI10+CI11</f>
        <v>387720.00000000559</v>
      </c>
      <c r="CJ6" s="249">
        <f>CK6+CL6+CM6+CN6-CL7-CM7-CN7</f>
        <v>89125257</v>
      </c>
      <c r="CK6" s="136">
        <f>CK13+CK14+CK15+CK16+CK17</f>
        <v>71189492</v>
      </c>
      <c r="CL6" s="136">
        <f>CL13+CL14+CL15+CL16+CL17+CL9</f>
        <v>17935765</v>
      </c>
      <c r="CM6" s="136">
        <f>CM13+CM14+CM15+CM16+CM17+CM9+CM10</f>
        <v>7751985</v>
      </c>
      <c r="CN6" s="137">
        <f>CN13+CN14+CN15+CN16+CN17+CN9+CN10+CN11</f>
        <v>544197.00000000093</v>
      </c>
      <c r="CO6" s="249">
        <f>CP6+CQ6+CR6+CS6-CQ7-CR7-CS7</f>
        <v>174836605</v>
      </c>
      <c r="CP6" s="461">
        <f>CP13+CP14+CP15+CP16+CP17</f>
        <v>139660482</v>
      </c>
      <c r="CQ6" s="461">
        <f>CQ13+CQ14+CQ15+CQ16+CQ17+CQ9</f>
        <v>35176123.000000007</v>
      </c>
      <c r="CR6" s="461">
        <f>CR13+CR14+CR15+CR16+CR17+CR9+CR10</f>
        <v>14971489.000000007</v>
      </c>
      <c r="CS6" s="462">
        <f>CS13+CS14+CS15+CS16+CS17+CS9+CS10+CS11</f>
        <v>978253.00000001676</v>
      </c>
      <c r="CT6" s="475"/>
      <c r="CU6" s="475"/>
      <c r="CV6" s="475"/>
      <c r="CW6" s="475"/>
      <c r="CX6" s="475"/>
      <c r="CY6" s="475"/>
      <c r="CZ6" s="475"/>
      <c r="DA6" s="475"/>
      <c r="DB6" s="475"/>
      <c r="DC6" s="475"/>
      <c r="DD6" s="450"/>
      <c r="DE6" s="450"/>
    </row>
    <row r="7" spans="1:117">
      <c r="A7" s="49" t="s">
        <v>64</v>
      </c>
      <c r="B7" s="50" t="s">
        <v>65</v>
      </c>
      <c r="C7" s="138" t="s">
        <v>66</v>
      </c>
      <c r="D7" s="139" t="s">
        <v>66</v>
      </c>
      <c r="E7" s="140">
        <f>E9</f>
        <v>0</v>
      </c>
      <c r="F7" s="312">
        <f>F9+F10</f>
        <v>1332353.0000000009</v>
      </c>
      <c r="G7" s="416">
        <f>G11</f>
        <v>54317.000000004657</v>
      </c>
      <c r="H7" s="310" t="s">
        <v>66</v>
      </c>
      <c r="I7" s="311" t="s">
        <v>66</v>
      </c>
      <c r="J7" s="312">
        <f>J9</f>
        <v>0</v>
      </c>
      <c r="K7" s="312">
        <f>K9+K10</f>
        <v>1301373</v>
      </c>
      <c r="L7" s="416">
        <f>L11</f>
        <v>85443.000000000233</v>
      </c>
      <c r="M7" s="138" t="s">
        <v>66</v>
      </c>
      <c r="N7" s="139" t="s">
        <v>66</v>
      </c>
      <c r="O7" s="140">
        <f>O9</f>
        <v>0</v>
      </c>
      <c r="P7" s="140">
        <f>P9+P10</f>
        <v>1410882.0000000028</v>
      </c>
      <c r="Q7" s="141">
        <f>Q11</f>
        <v>104100.00000000559</v>
      </c>
      <c r="R7" s="138" t="s">
        <v>66</v>
      </c>
      <c r="S7" s="139" t="s">
        <v>66</v>
      </c>
      <c r="T7" s="140">
        <f>T9</f>
        <v>0</v>
      </c>
      <c r="U7" s="140">
        <f>U9+U10</f>
        <v>4044608.0000000037</v>
      </c>
      <c r="V7" s="141">
        <f>V11</f>
        <v>243860.00000001071</v>
      </c>
      <c r="W7" s="138" t="s">
        <v>66</v>
      </c>
      <c r="X7" s="383" t="s">
        <v>66</v>
      </c>
      <c r="Y7" s="384">
        <f>Y9</f>
        <v>0</v>
      </c>
      <c r="Z7" s="384">
        <f>Z9+Z10</f>
        <v>1237888.9999999963</v>
      </c>
      <c r="AA7" s="385">
        <f>AA11</f>
        <v>91210.999999999767</v>
      </c>
      <c r="AB7" s="138" t="s">
        <v>66</v>
      </c>
      <c r="AC7" s="139" t="s">
        <v>66</v>
      </c>
      <c r="AD7" s="140">
        <f>AD9</f>
        <v>0</v>
      </c>
      <c r="AE7" s="140">
        <f>AE9+AE10</f>
        <v>922046.00000000186</v>
      </c>
      <c r="AF7" s="141">
        <f>AF11</f>
        <v>55568.000000002095</v>
      </c>
      <c r="AG7" s="138" t="s">
        <v>66</v>
      </c>
      <c r="AH7" s="139" t="s">
        <v>66</v>
      </c>
      <c r="AI7" s="140">
        <f>AI9</f>
        <v>0</v>
      </c>
      <c r="AJ7" s="312">
        <f>AJ9+AJ10</f>
        <v>1014961</v>
      </c>
      <c r="AK7" s="416">
        <f>AK11</f>
        <v>43416.999999999185</v>
      </c>
      <c r="AL7" s="138" t="s">
        <v>66</v>
      </c>
      <c r="AM7" s="139" t="s">
        <v>66</v>
      </c>
      <c r="AN7" s="140">
        <f>AN9</f>
        <v>0</v>
      </c>
      <c r="AO7" s="140">
        <f>AO9+AO10</f>
        <v>3174895.9999999981</v>
      </c>
      <c r="AP7" s="141">
        <f>AP11</f>
        <v>190196.00000000093</v>
      </c>
      <c r="AQ7" s="310" t="s">
        <v>66</v>
      </c>
      <c r="AR7" s="311" t="s">
        <v>66</v>
      </c>
      <c r="AS7" s="312">
        <f>AS9</f>
        <v>0</v>
      </c>
      <c r="AT7" s="140">
        <f>AT9+AT10</f>
        <v>7219504.0000000037</v>
      </c>
      <c r="AU7" s="141">
        <f>AU11</f>
        <v>434056.00000001397</v>
      </c>
      <c r="AV7" s="310" t="s">
        <v>66</v>
      </c>
      <c r="AW7" s="311" t="s">
        <v>66</v>
      </c>
      <c r="AX7" s="312">
        <f>AX9</f>
        <v>0</v>
      </c>
      <c r="AY7" s="312">
        <f>AY9+AY10</f>
        <v>980507.99999999907</v>
      </c>
      <c r="AZ7" s="416">
        <f>AZ11</f>
        <v>41309.999999999767</v>
      </c>
      <c r="BA7" s="138" t="s">
        <v>66</v>
      </c>
      <c r="BB7" s="311" t="s">
        <v>66</v>
      </c>
      <c r="BC7" s="312">
        <f>BC9</f>
        <v>0</v>
      </c>
      <c r="BD7" s="312">
        <f>BD9+BD10</f>
        <v>1015944.0000000009</v>
      </c>
      <c r="BE7" s="416">
        <f>BE11</f>
        <v>49571.999999999767</v>
      </c>
      <c r="BF7" s="138" t="s">
        <v>66</v>
      </c>
      <c r="BG7" s="311" t="s">
        <v>66</v>
      </c>
      <c r="BH7" s="312">
        <f>BH9</f>
        <v>0</v>
      </c>
      <c r="BI7" s="312">
        <f>BI9+BI10</f>
        <v>1186970.9999999991</v>
      </c>
      <c r="BJ7" s="416">
        <f>BJ11</f>
        <v>65594.999999998137</v>
      </c>
      <c r="BK7" s="310" t="s">
        <v>66</v>
      </c>
      <c r="BL7" s="311" t="s">
        <v>66</v>
      </c>
      <c r="BM7" s="312">
        <f>BM9</f>
        <v>0</v>
      </c>
      <c r="BN7" s="312">
        <f>BN9+BN10</f>
        <v>3183423</v>
      </c>
      <c r="BO7" s="416">
        <f>BO11</f>
        <v>156476.9999999986</v>
      </c>
      <c r="BP7" s="310" t="s">
        <v>66</v>
      </c>
      <c r="BQ7" s="311" t="s">
        <v>66</v>
      </c>
      <c r="BR7" s="312">
        <f>BR9</f>
        <v>0</v>
      </c>
      <c r="BS7" s="312">
        <f>BS9+BS10</f>
        <v>1476584.0000000019</v>
      </c>
      <c r="BT7" s="416">
        <f>BT11</f>
        <v>84380.000000002328</v>
      </c>
      <c r="BU7" s="138" t="s">
        <v>66</v>
      </c>
      <c r="BV7" s="139" t="s">
        <v>66</v>
      </c>
      <c r="BW7" s="140">
        <f>BW9</f>
        <v>0</v>
      </c>
      <c r="BX7" s="140">
        <f>BX9+BX10</f>
        <v>1490887.0000000009</v>
      </c>
      <c r="BY7" s="141">
        <f>BY11</f>
        <v>132337.00000000186</v>
      </c>
      <c r="BZ7" s="138" t="s">
        <v>66</v>
      </c>
      <c r="CA7" s="139" t="s">
        <v>66</v>
      </c>
      <c r="CB7" s="140">
        <f>CB9</f>
        <v>0</v>
      </c>
      <c r="CC7" s="140">
        <f>CC9+CC10</f>
        <v>1601091</v>
      </c>
      <c r="CD7" s="141">
        <f>CD11</f>
        <v>171003.0000000007</v>
      </c>
      <c r="CE7" s="250" t="s">
        <v>66</v>
      </c>
      <c r="CF7" s="139" t="s">
        <v>66</v>
      </c>
      <c r="CG7" s="140">
        <f>CG9</f>
        <v>0</v>
      </c>
      <c r="CH7" s="140">
        <f>CH9+CH10</f>
        <v>4568562.0000000037</v>
      </c>
      <c r="CI7" s="141">
        <f>CI11</f>
        <v>387720.00000000559</v>
      </c>
      <c r="CJ7" s="250" t="s">
        <v>66</v>
      </c>
      <c r="CK7" s="139" t="s">
        <v>66</v>
      </c>
      <c r="CL7" s="140">
        <f>CL9</f>
        <v>0</v>
      </c>
      <c r="CM7" s="140">
        <f>CM9+CM10</f>
        <v>7751985</v>
      </c>
      <c r="CN7" s="141">
        <f>CN11</f>
        <v>544197.00000000093</v>
      </c>
      <c r="CO7" s="250" t="s">
        <v>66</v>
      </c>
      <c r="CP7" s="463" t="s">
        <v>66</v>
      </c>
      <c r="CQ7" s="464">
        <f>CQ9</f>
        <v>0</v>
      </c>
      <c r="CR7" s="464">
        <f>CR9+CR10</f>
        <v>14971489.000000007</v>
      </c>
      <c r="CS7" s="465">
        <f>CS11</f>
        <v>978253.00000001676</v>
      </c>
      <c r="CT7" s="475"/>
      <c r="CU7" s="475"/>
      <c r="CV7" s="475"/>
      <c r="CW7" s="475"/>
      <c r="CX7" s="475"/>
      <c r="CY7" s="475"/>
      <c r="CZ7" s="475"/>
      <c r="DA7" s="475"/>
      <c r="DB7" s="475"/>
      <c r="DC7" s="475"/>
      <c r="DD7" s="450"/>
      <c r="DE7" s="450"/>
    </row>
    <row r="8" spans="1:117">
      <c r="A8" s="49"/>
      <c r="B8" s="50" t="s">
        <v>67</v>
      </c>
      <c r="C8" s="138" t="s">
        <v>66</v>
      </c>
      <c r="D8" s="142" t="s">
        <v>66</v>
      </c>
      <c r="E8" s="142" t="s">
        <v>66</v>
      </c>
      <c r="F8" s="142" t="s">
        <v>66</v>
      </c>
      <c r="G8" s="417" t="s">
        <v>66</v>
      </c>
      <c r="H8" s="310" t="s">
        <v>66</v>
      </c>
      <c r="I8" s="313" t="s">
        <v>66</v>
      </c>
      <c r="J8" s="313" t="s">
        <v>66</v>
      </c>
      <c r="K8" s="313" t="s">
        <v>66</v>
      </c>
      <c r="L8" s="417" t="s">
        <v>66</v>
      </c>
      <c r="M8" s="138" t="s">
        <v>66</v>
      </c>
      <c r="N8" s="142" t="s">
        <v>66</v>
      </c>
      <c r="O8" s="142" t="s">
        <v>66</v>
      </c>
      <c r="P8" s="142" t="s">
        <v>66</v>
      </c>
      <c r="Q8" s="143" t="s">
        <v>66</v>
      </c>
      <c r="R8" s="138" t="s">
        <v>66</v>
      </c>
      <c r="S8" s="142" t="s">
        <v>66</v>
      </c>
      <c r="T8" s="142" t="s">
        <v>66</v>
      </c>
      <c r="U8" s="142" t="s">
        <v>66</v>
      </c>
      <c r="V8" s="143" t="s">
        <v>66</v>
      </c>
      <c r="W8" s="138" t="s">
        <v>66</v>
      </c>
      <c r="X8" s="386" t="s">
        <v>66</v>
      </c>
      <c r="Y8" s="386" t="s">
        <v>66</v>
      </c>
      <c r="Z8" s="386" t="s">
        <v>66</v>
      </c>
      <c r="AA8" s="387" t="s">
        <v>66</v>
      </c>
      <c r="AB8" s="138" t="s">
        <v>66</v>
      </c>
      <c r="AC8" s="142" t="s">
        <v>66</v>
      </c>
      <c r="AD8" s="142" t="s">
        <v>66</v>
      </c>
      <c r="AE8" s="142" t="s">
        <v>66</v>
      </c>
      <c r="AF8" s="143" t="s">
        <v>66</v>
      </c>
      <c r="AG8" s="138" t="s">
        <v>66</v>
      </c>
      <c r="AH8" s="142" t="s">
        <v>66</v>
      </c>
      <c r="AI8" s="142" t="s">
        <v>66</v>
      </c>
      <c r="AJ8" s="313" t="s">
        <v>66</v>
      </c>
      <c r="AK8" s="417" t="s">
        <v>66</v>
      </c>
      <c r="AL8" s="138" t="s">
        <v>66</v>
      </c>
      <c r="AM8" s="142" t="s">
        <v>66</v>
      </c>
      <c r="AN8" s="142" t="s">
        <v>66</v>
      </c>
      <c r="AO8" s="142" t="s">
        <v>66</v>
      </c>
      <c r="AP8" s="143" t="s">
        <v>66</v>
      </c>
      <c r="AQ8" s="310" t="s">
        <v>66</v>
      </c>
      <c r="AR8" s="313" t="s">
        <v>66</v>
      </c>
      <c r="AS8" s="313" t="s">
        <v>66</v>
      </c>
      <c r="AT8" s="142" t="s">
        <v>66</v>
      </c>
      <c r="AU8" s="143" t="s">
        <v>66</v>
      </c>
      <c r="AV8" s="310" t="s">
        <v>66</v>
      </c>
      <c r="AW8" s="313" t="s">
        <v>66</v>
      </c>
      <c r="AX8" s="313" t="s">
        <v>66</v>
      </c>
      <c r="AY8" s="313" t="s">
        <v>66</v>
      </c>
      <c r="AZ8" s="417" t="s">
        <v>66</v>
      </c>
      <c r="BA8" s="138" t="s">
        <v>66</v>
      </c>
      <c r="BB8" s="313" t="s">
        <v>66</v>
      </c>
      <c r="BC8" s="313" t="s">
        <v>66</v>
      </c>
      <c r="BD8" s="313" t="s">
        <v>66</v>
      </c>
      <c r="BE8" s="417" t="s">
        <v>66</v>
      </c>
      <c r="BF8" s="138" t="s">
        <v>66</v>
      </c>
      <c r="BG8" s="313" t="s">
        <v>66</v>
      </c>
      <c r="BH8" s="313" t="s">
        <v>66</v>
      </c>
      <c r="BI8" s="313" t="s">
        <v>66</v>
      </c>
      <c r="BJ8" s="417" t="s">
        <v>66</v>
      </c>
      <c r="BK8" s="310" t="s">
        <v>66</v>
      </c>
      <c r="BL8" s="313" t="s">
        <v>66</v>
      </c>
      <c r="BM8" s="313" t="s">
        <v>66</v>
      </c>
      <c r="BN8" s="313" t="s">
        <v>66</v>
      </c>
      <c r="BO8" s="417" t="s">
        <v>66</v>
      </c>
      <c r="BP8" s="310" t="s">
        <v>66</v>
      </c>
      <c r="BQ8" s="313" t="s">
        <v>66</v>
      </c>
      <c r="BR8" s="313" t="s">
        <v>66</v>
      </c>
      <c r="BS8" s="313" t="s">
        <v>66</v>
      </c>
      <c r="BT8" s="417" t="s">
        <v>66</v>
      </c>
      <c r="BU8" s="138" t="s">
        <v>66</v>
      </c>
      <c r="BV8" s="142" t="s">
        <v>66</v>
      </c>
      <c r="BW8" s="142" t="s">
        <v>66</v>
      </c>
      <c r="BX8" s="142" t="s">
        <v>66</v>
      </c>
      <c r="BY8" s="143" t="s">
        <v>66</v>
      </c>
      <c r="BZ8" s="138" t="s">
        <v>66</v>
      </c>
      <c r="CA8" s="142" t="s">
        <v>66</v>
      </c>
      <c r="CB8" s="142" t="s">
        <v>66</v>
      </c>
      <c r="CC8" s="142" t="s">
        <v>66</v>
      </c>
      <c r="CD8" s="143" t="s">
        <v>66</v>
      </c>
      <c r="CE8" s="250" t="s">
        <v>66</v>
      </c>
      <c r="CF8" s="142" t="s">
        <v>66</v>
      </c>
      <c r="CG8" s="142" t="s">
        <v>66</v>
      </c>
      <c r="CH8" s="142" t="s">
        <v>66</v>
      </c>
      <c r="CI8" s="143" t="s">
        <v>66</v>
      </c>
      <c r="CJ8" s="250" t="s">
        <v>66</v>
      </c>
      <c r="CK8" s="142" t="s">
        <v>66</v>
      </c>
      <c r="CL8" s="142" t="s">
        <v>66</v>
      </c>
      <c r="CM8" s="142" t="s">
        <v>66</v>
      </c>
      <c r="CN8" s="143" t="s">
        <v>66</v>
      </c>
      <c r="CO8" s="250" t="s">
        <v>66</v>
      </c>
      <c r="CP8" s="466" t="s">
        <v>66</v>
      </c>
      <c r="CQ8" s="466" t="s">
        <v>66</v>
      </c>
      <c r="CR8" s="466" t="s">
        <v>66</v>
      </c>
      <c r="CS8" s="467" t="s">
        <v>66</v>
      </c>
      <c r="CT8" s="475"/>
      <c r="CU8" s="475"/>
      <c r="CV8" s="475"/>
      <c r="CW8" s="475"/>
      <c r="CX8" s="475"/>
      <c r="CY8" s="475"/>
      <c r="CZ8" s="475"/>
      <c r="DA8" s="475"/>
      <c r="DB8" s="475"/>
      <c r="DC8" s="475"/>
      <c r="DD8" s="450"/>
      <c r="DE8" s="450"/>
    </row>
    <row r="9" spans="1:117">
      <c r="A9" s="49" t="s">
        <v>68</v>
      </c>
      <c r="B9" s="50" t="s">
        <v>4</v>
      </c>
      <c r="C9" s="138" t="s">
        <v>66</v>
      </c>
      <c r="D9" s="144" t="s">
        <v>66</v>
      </c>
      <c r="E9" s="145"/>
      <c r="F9" s="418">
        <f>D6-D18-D20-D21-E9-G9</f>
        <v>563580</v>
      </c>
      <c r="G9" s="419"/>
      <c r="H9" s="310" t="s">
        <v>66</v>
      </c>
      <c r="I9" s="314" t="s">
        <v>66</v>
      </c>
      <c r="J9" s="287"/>
      <c r="K9" s="418">
        <f>I6-I18-I20-I21-J9-L9</f>
        <v>530490</v>
      </c>
      <c r="L9" s="419"/>
      <c r="M9" s="138" t="s">
        <v>66</v>
      </c>
      <c r="N9" s="144" t="s">
        <v>66</v>
      </c>
      <c r="O9" s="145"/>
      <c r="P9" s="146">
        <f>N6-N18-N20-N21-O9-Q9</f>
        <v>632550</v>
      </c>
      <c r="Q9" s="147"/>
      <c r="R9" s="138" t="s">
        <v>66</v>
      </c>
      <c r="S9" s="144" t="s">
        <v>66</v>
      </c>
      <c r="T9" s="174">
        <f>E9+J9+O9</f>
        <v>0</v>
      </c>
      <c r="U9" s="146">
        <f>S6-S18-S20-S21-T9-V9</f>
        <v>1726620</v>
      </c>
      <c r="V9" s="147"/>
      <c r="W9" s="138" t="s">
        <v>66</v>
      </c>
      <c r="X9" s="388" t="s">
        <v>66</v>
      </c>
      <c r="Y9" s="389"/>
      <c r="Z9" s="390">
        <f>X6-X18-X20-X21-Y9-AA9</f>
        <v>504750</v>
      </c>
      <c r="AA9" s="391"/>
      <c r="AB9" s="138" t="s">
        <v>66</v>
      </c>
      <c r="AC9" s="144" t="s">
        <v>66</v>
      </c>
      <c r="AD9" s="145"/>
      <c r="AE9" s="146">
        <f>AC6-AC18-AC20-AC21-AD9-AF9</f>
        <v>266790</v>
      </c>
      <c r="AF9" s="147"/>
      <c r="AG9" s="138" t="s">
        <v>66</v>
      </c>
      <c r="AH9" s="144" t="s">
        <v>66</v>
      </c>
      <c r="AI9" s="145"/>
      <c r="AJ9" s="418">
        <f>AH6-AH18-AH20-AH21-AI9-AK9</f>
        <v>371280</v>
      </c>
      <c r="AK9" s="419"/>
      <c r="AL9" s="138" t="s">
        <v>66</v>
      </c>
      <c r="AM9" s="144" t="s">
        <v>66</v>
      </c>
      <c r="AN9" s="174">
        <f>Y9+AD9+AI9</f>
        <v>0</v>
      </c>
      <c r="AO9" s="146">
        <f>AM6-AM18-AM20-AM21-AN9-AP9</f>
        <v>1142820</v>
      </c>
      <c r="AP9" s="147"/>
      <c r="AQ9" s="310" t="s">
        <v>66</v>
      </c>
      <c r="AR9" s="314" t="s">
        <v>66</v>
      </c>
      <c r="AS9" s="235">
        <f>T9+AN9</f>
        <v>0</v>
      </c>
      <c r="AT9" s="146">
        <f>AR6-AR18-AR20-AR21-AS9-AU9</f>
        <v>2869440</v>
      </c>
      <c r="AU9" s="147"/>
      <c r="AV9" s="310" t="s">
        <v>66</v>
      </c>
      <c r="AW9" s="314" t="s">
        <v>66</v>
      </c>
      <c r="AX9" s="287"/>
      <c r="AY9" s="418">
        <f>AW6-AW18-AW20-AW21-AX9-AZ9</f>
        <v>303030</v>
      </c>
      <c r="AZ9" s="419"/>
      <c r="BA9" s="138" t="s">
        <v>66</v>
      </c>
      <c r="BB9" s="314" t="s">
        <v>66</v>
      </c>
      <c r="BC9" s="287"/>
      <c r="BD9" s="418">
        <f>BB6-BB18-BB20-BB21-BC9-BE9</f>
        <v>327750</v>
      </c>
      <c r="BE9" s="419"/>
      <c r="BF9" s="138" t="s">
        <v>66</v>
      </c>
      <c r="BG9" s="314" t="s">
        <v>66</v>
      </c>
      <c r="BH9" s="287"/>
      <c r="BI9" s="418">
        <f>BG6-BG18-BG20-BG21-BH9-BJ9</f>
        <v>442050</v>
      </c>
      <c r="BJ9" s="419"/>
      <c r="BK9" s="310" t="s">
        <v>66</v>
      </c>
      <c r="BL9" s="314" t="s">
        <v>66</v>
      </c>
      <c r="BM9" s="287"/>
      <c r="BN9" s="418">
        <f>BL6-BL18-BL20-BL21-BM9-BO9</f>
        <v>1072830</v>
      </c>
      <c r="BO9" s="419"/>
      <c r="BP9" s="310" t="s">
        <v>66</v>
      </c>
      <c r="BQ9" s="314" t="s">
        <v>66</v>
      </c>
      <c r="BR9" s="287"/>
      <c r="BS9" s="418">
        <f>BQ6-BQ18-BQ20-BQ21-BR9-BT9</f>
        <v>656220</v>
      </c>
      <c r="BT9" s="419"/>
      <c r="BU9" s="138" t="s">
        <v>66</v>
      </c>
      <c r="BV9" s="144" t="s">
        <v>66</v>
      </c>
      <c r="BW9" s="145"/>
      <c r="BX9" s="146">
        <f>BV6-BV18-BV20-BV21-BW9-BY9</f>
        <v>620309</v>
      </c>
      <c r="BY9" s="147"/>
      <c r="BZ9" s="138" t="s">
        <v>66</v>
      </c>
      <c r="CA9" s="144" t="s">
        <v>66</v>
      </c>
      <c r="CB9" s="145"/>
      <c r="CC9" s="146">
        <f>CA6-CA18-CA20-CA21-CB9-CD9</f>
        <v>656520</v>
      </c>
      <c r="CD9" s="147"/>
      <c r="CE9" s="250" t="s">
        <v>66</v>
      </c>
      <c r="CF9" s="144" t="s">
        <v>66</v>
      </c>
      <c r="CG9" s="174">
        <f>BR9+BW9+CB9</f>
        <v>0</v>
      </c>
      <c r="CH9" s="146">
        <f>CF6-CF18-CF20-CF21-CG9-CI9</f>
        <v>1933049</v>
      </c>
      <c r="CI9" s="147"/>
      <c r="CJ9" s="250" t="s">
        <v>66</v>
      </c>
      <c r="CK9" s="144" t="s">
        <v>66</v>
      </c>
      <c r="CL9" s="174">
        <f>BM9+CG9</f>
        <v>0</v>
      </c>
      <c r="CM9" s="146">
        <f>CK6-CK18-CK20-CK21-CL9-CN9</f>
        <v>3005879</v>
      </c>
      <c r="CN9" s="147"/>
      <c r="CO9" s="250" t="s">
        <v>66</v>
      </c>
      <c r="CP9" s="468" t="s">
        <v>66</v>
      </c>
      <c r="CQ9" s="350">
        <f>T9+AN9+BM9+CG9</f>
        <v>0</v>
      </c>
      <c r="CR9" s="469">
        <f>CP6-CP18-CP20-CP21-CQ9-CS9</f>
        <v>5875319</v>
      </c>
      <c r="CS9" s="470"/>
      <c r="CT9" s="475"/>
      <c r="CU9" s="475"/>
      <c r="CV9" s="475"/>
      <c r="CW9" s="475"/>
      <c r="CX9" s="475"/>
      <c r="CY9" s="475"/>
      <c r="CZ9" s="475"/>
      <c r="DA9" s="475"/>
      <c r="DB9" s="475"/>
      <c r="DC9" s="475"/>
      <c r="DD9" s="450"/>
      <c r="DE9" s="450"/>
    </row>
    <row r="10" spans="1:117">
      <c r="A10" s="49" t="s">
        <v>69</v>
      </c>
      <c r="B10" s="50" t="s">
        <v>5</v>
      </c>
      <c r="C10" s="138" t="s">
        <v>66</v>
      </c>
      <c r="D10" s="144" t="s">
        <v>66</v>
      </c>
      <c r="E10" s="144" t="s">
        <v>66</v>
      </c>
      <c r="F10" s="418">
        <f>E6-E18-E20-E21-G10</f>
        <v>768773.00000000093</v>
      </c>
      <c r="G10" s="419"/>
      <c r="H10" s="310" t="s">
        <v>66</v>
      </c>
      <c r="I10" s="314" t="s">
        <v>66</v>
      </c>
      <c r="J10" s="314" t="s">
        <v>66</v>
      </c>
      <c r="K10" s="418">
        <f>J6-J18-J20-J21-L10</f>
        <v>770883</v>
      </c>
      <c r="L10" s="419"/>
      <c r="M10" s="138" t="s">
        <v>66</v>
      </c>
      <c r="N10" s="144" t="s">
        <v>66</v>
      </c>
      <c r="O10" s="144" t="s">
        <v>66</v>
      </c>
      <c r="P10" s="146">
        <f>O6-O18-O20-O21-Q10</f>
        <v>778332.00000000279</v>
      </c>
      <c r="Q10" s="147"/>
      <c r="R10" s="138" t="s">
        <v>66</v>
      </c>
      <c r="S10" s="144" t="s">
        <v>66</v>
      </c>
      <c r="T10" s="144" t="s">
        <v>66</v>
      </c>
      <c r="U10" s="146">
        <f>T6-T18-T20-T21-V10</f>
        <v>2317988.0000000037</v>
      </c>
      <c r="V10" s="147"/>
      <c r="W10" s="138" t="s">
        <v>66</v>
      </c>
      <c r="X10" s="388" t="s">
        <v>66</v>
      </c>
      <c r="Y10" s="388" t="s">
        <v>66</v>
      </c>
      <c r="Z10" s="390">
        <f>Y6-Y18-Y20-Y21-AA10</f>
        <v>733138.99999999627</v>
      </c>
      <c r="AA10" s="391"/>
      <c r="AB10" s="138" t="s">
        <v>66</v>
      </c>
      <c r="AC10" s="144" t="s">
        <v>66</v>
      </c>
      <c r="AD10" s="144" t="s">
        <v>66</v>
      </c>
      <c r="AE10" s="146">
        <f>AD6-AD18-AD20-AD21-AF10</f>
        <v>655256.00000000186</v>
      </c>
      <c r="AF10" s="147"/>
      <c r="AG10" s="138" t="s">
        <v>66</v>
      </c>
      <c r="AH10" s="144" t="s">
        <v>66</v>
      </c>
      <c r="AI10" s="144" t="s">
        <v>66</v>
      </c>
      <c r="AJ10" s="418">
        <f>AI6-AI18-AI20-AI21-AK10</f>
        <v>643681</v>
      </c>
      <c r="AK10" s="419"/>
      <c r="AL10" s="138" t="s">
        <v>66</v>
      </c>
      <c r="AM10" s="144" t="s">
        <v>66</v>
      </c>
      <c r="AN10" s="144" t="s">
        <v>66</v>
      </c>
      <c r="AO10" s="146">
        <f>AN6-AN18-AN20-AN21-AP10</f>
        <v>2032075.9999999981</v>
      </c>
      <c r="AP10" s="147"/>
      <c r="AQ10" s="310" t="s">
        <v>66</v>
      </c>
      <c r="AR10" s="314" t="s">
        <v>66</v>
      </c>
      <c r="AS10" s="314" t="s">
        <v>66</v>
      </c>
      <c r="AT10" s="146">
        <f>AS6-AS18-AS20-AS21-AU10</f>
        <v>4350064.0000000037</v>
      </c>
      <c r="AU10" s="147"/>
      <c r="AV10" s="310" t="s">
        <v>66</v>
      </c>
      <c r="AW10" s="314" t="s">
        <v>66</v>
      </c>
      <c r="AX10" s="314" t="s">
        <v>66</v>
      </c>
      <c r="AY10" s="418">
        <f>AX6-AX18-AX20-AX21-AZ10</f>
        <v>677477.99999999907</v>
      </c>
      <c r="AZ10" s="419"/>
      <c r="BA10" s="138" t="s">
        <v>66</v>
      </c>
      <c r="BB10" s="314" t="s">
        <v>66</v>
      </c>
      <c r="BC10" s="314" t="s">
        <v>66</v>
      </c>
      <c r="BD10" s="418">
        <f>BC6-BC18-BC20-BC21-BE10</f>
        <v>688194.00000000093</v>
      </c>
      <c r="BE10" s="419"/>
      <c r="BF10" s="138" t="s">
        <v>66</v>
      </c>
      <c r="BG10" s="314" t="s">
        <v>66</v>
      </c>
      <c r="BH10" s="314" t="s">
        <v>66</v>
      </c>
      <c r="BI10" s="418">
        <f>BH6-BH18-BH20-BH21-BJ10</f>
        <v>744920.99999999907</v>
      </c>
      <c r="BJ10" s="419"/>
      <c r="BK10" s="310" t="s">
        <v>66</v>
      </c>
      <c r="BL10" s="314" t="s">
        <v>66</v>
      </c>
      <c r="BM10" s="314" t="s">
        <v>66</v>
      </c>
      <c r="BN10" s="418">
        <f>BM6-BM18-BM20-BM21-BO10</f>
        <v>2110593</v>
      </c>
      <c r="BO10" s="419"/>
      <c r="BP10" s="310" t="s">
        <v>66</v>
      </c>
      <c r="BQ10" s="314" t="s">
        <v>66</v>
      </c>
      <c r="BR10" s="314" t="s">
        <v>66</v>
      </c>
      <c r="BS10" s="418">
        <f>BR6-BR18-BR20-BR21-BT10</f>
        <v>820364.00000000186</v>
      </c>
      <c r="BT10" s="419"/>
      <c r="BU10" s="138" t="s">
        <v>66</v>
      </c>
      <c r="BV10" s="144" t="s">
        <v>66</v>
      </c>
      <c r="BW10" s="144" t="s">
        <v>66</v>
      </c>
      <c r="BX10" s="418">
        <f>BW6-BW18-BW20-BW21-BY10</f>
        <v>870578.00000000093</v>
      </c>
      <c r="BY10" s="419"/>
      <c r="BZ10" s="138" t="s">
        <v>66</v>
      </c>
      <c r="CA10" s="144" t="s">
        <v>66</v>
      </c>
      <c r="CB10" s="144" t="s">
        <v>66</v>
      </c>
      <c r="CC10" s="146">
        <f>CB6-CB18-CB20-CB21-CD10</f>
        <v>944571</v>
      </c>
      <c r="CD10" s="147"/>
      <c r="CE10" s="250" t="s">
        <v>66</v>
      </c>
      <c r="CF10" s="144" t="s">
        <v>66</v>
      </c>
      <c r="CG10" s="144" t="s">
        <v>66</v>
      </c>
      <c r="CH10" s="146">
        <f>CG6-CG18-CG20-CG21-CI10</f>
        <v>2635513.0000000037</v>
      </c>
      <c r="CI10" s="147"/>
      <c r="CJ10" s="250" t="s">
        <v>66</v>
      </c>
      <c r="CK10" s="144" t="s">
        <v>66</v>
      </c>
      <c r="CL10" s="144" t="s">
        <v>66</v>
      </c>
      <c r="CM10" s="146">
        <f>CL6-CL18-CL20-CL21-CN10</f>
        <v>4746106</v>
      </c>
      <c r="CN10" s="147"/>
      <c r="CO10" s="250" t="s">
        <v>66</v>
      </c>
      <c r="CP10" s="468" t="s">
        <v>66</v>
      </c>
      <c r="CQ10" s="468" t="s">
        <v>66</v>
      </c>
      <c r="CR10" s="469">
        <f>CQ6-CQ18-CQ20-CQ21-CS10</f>
        <v>9096170.0000000075</v>
      </c>
      <c r="CS10" s="470"/>
      <c r="CT10" s="475"/>
      <c r="CU10" s="475"/>
      <c r="CV10" s="475"/>
      <c r="CW10" s="475"/>
      <c r="CX10" s="475"/>
      <c r="CY10" s="475"/>
      <c r="CZ10" s="475"/>
      <c r="DA10" s="475"/>
      <c r="DB10" s="475"/>
      <c r="DC10" s="475"/>
      <c r="DD10" s="475"/>
      <c r="DE10" s="475"/>
      <c r="DF10" s="475"/>
      <c r="DG10" s="475"/>
      <c r="DH10" s="475"/>
      <c r="DI10" s="475"/>
      <c r="DJ10" s="475"/>
      <c r="DK10" s="475"/>
      <c r="DL10" s="475"/>
      <c r="DM10" s="475"/>
    </row>
    <row r="11" spans="1:117">
      <c r="A11" s="49" t="s">
        <v>70</v>
      </c>
      <c r="B11" s="50" t="s">
        <v>6</v>
      </c>
      <c r="C11" s="138" t="s">
        <v>66</v>
      </c>
      <c r="D11" s="144" t="s">
        <v>66</v>
      </c>
      <c r="E11" s="144" t="s">
        <v>66</v>
      </c>
      <c r="F11" s="144" t="s">
        <v>66</v>
      </c>
      <c r="G11" s="420">
        <f>F6-F18-F20-F21</f>
        <v>54317.000000004657</v>
      </c>
      <c r="H11" s="310" t="s">
        <v>66</v>
      </c>
      <c r="I11" s="314" t="s">
        <v>66</v>
      </c>
      <c r="J11" s="314" t="s">
        <v>66</v>
      </c>
      <c r="K11" s="314" t="s">
        <v>66</v>
      </c>
      <c r="L11" s="420">
        <f>K6-K18-K20-K21</f>
        <v>85443.000000000233</v>
      </c>
      <c r="M11" s="138" t="s">
        <v>66</v>
      </c>
      <c r="N11" s="144" t="s">
        <v>66</v>
      </c>
      <c r="O11" s="144" t="s">
        <v>66</v>
      </c>
      <c r="P11" s="144" t="s">
        <v>66</v>
      </c>
      <c r="Q11" s="148">
        <f>P6-P18-P20-P21</f>
        <v>104100.00000000559</v>
      </c>
      <c r="R11" s="138" t="s">
        <v>66</v>
      </c>
      <c r="S11" s="144" t="s">
        <v>66</v>
      </c>
      <c r="T11" s="144" t="s">
        <v>66</v>
      </c>
      <c r="U11" s="144" t="s">
        <v>66</v>
      </c>
      <c r="V11" s="148">
        <f>U6-U18-U20-U21</f>
        <v>243860.00000001071</v>
      </c>
      <c r="W11" s="138" t="s">
        <v>66</v>
      </c>
      <c r="X11" s="388" t="s">
        <v>66</v>
      </c>
      <c r="Y11" s="388" t="s">
        <v>66</v>
      </c>
      <c r="Z11" s="388" t="s">
        <v>66</v>
      </c>
      <c r="AA11" s="392">
        <f>Z6-Z18-Z20-Z21</f>
        <v>91210.999999999767</v>
      </c>
      <c r="AB11" s="138" t="s">
        <v>66</v>
      </c>
      <c r="AC11" s="144" t="s">
        <v>66</v>
      </c>
      <c r="AD11" s="144" t="s">
        <v>66</v>
      </c>
      <c r="AE11" s="144" t="s">
        <v>66</v>
      </c>
      <c r="AF11" s="148">
        <f>AE6-AE18-AE20-AE21</f>
        <v>55568.000000002095</v>
      </c>
      <c r="AG11" s="138" t="s">
        <v>66</v>
      </c>
      <c r="AH11" s="144" t="s">
        <v>66</v>
      </c>
      <c r="AI11" s="144" t="s">
        <v>66</v>
      </c>
      <c r="AJ11" s="314" t="s">
        <v>66</v>
      </c>
      <c r="AK11" s="420">
        <f>AJ6-AJ18-AJ20-AJ21</f>
        <v>43416.999999999185</v>
      </c>
      <c r="AL11" s="138" t="s">
        <v>66</v>
      </c>
      <c r="AM11" s="144" t="s">
        <v>66</v>
      </c>
      <c r="AN11" s="144" t="s">
        <v>66</v>
      </c>
      <c r="AO11" s="144" t="s">
        <v>66</v>
      </c>
      <c r="AP11" s="148">
        <f>AO6-AO18-AO20-AO21</f>
        <v>190196.00000000093</v>
      </c>
      <c r="AQ11" s="310" t="s">
        <v>66</v>
      </c>
      <c r="AR11" s="314" t="s">
        <v>66</v>
      </c>
      <c r="AS11" s="314" t="s">
        <v>66</v>
      </c>
      <c r="AT11" s="144" t="s">
        <v>66</v>
      </c>
      <c r="AU11" s="148">
        <f>AT6-AT18-AT20-AT21</f>
        <v>434056.00000001397</v>
      </c>
      <c r="AV11" s="310" t="s">
        <v>66</v>
      </c>
      <c r="AW11" s="314" t="s">
        <v>66</v>
      </c>
      <c r="AX11" s="314" t="s">
        <v>66</v>
      </c>
      <c r="AY11" s="314" t="s">
        <v>66</v>
      </c>
      <c r="AZ11" s="420">
        <f>AY6-AY18-AY20-AY21</f>
        <v>41309.999999999767</v>
      </c>
      <c r="BA11" s="138" t="s">
        <v>66</v>
      </c>
      <c r="BB11" s="314" t="s">
        <v>66</v>
      </c>
      <c r="BC11" s="314" t="s">
        <v>66</v>
      </c>
      <c r="BD11" s="314" t="s">
        <v>66</v>
      </c>
      <c r="BE11" s="420">
        <f>BD6-BD18-BD20-BD21</f>
        <v>49571.999999999767</v>
      </c>
      <c r="BF11" s="138" t="s">
        <v>66</v>
      </c>
      <c r="BG11" s="314" t="s">
        <v>66</v>
      </c>
      <c r="BH11" s="314" t="s">
        <v>66</v>
      </c>
      <c r="BI11" s="314" t="s">
        <v>66</v>
      </c>
      <c r="BJ11" s="420">
        <f>BI6-BI18-BI20-BI21</f>
        <v>65594.999999998137</v>
      </c>
      <c r="BK11" s="310" t="s">
        <v>66</v>
      </c>
      <c r="BL11" s="314" t="s">
        <v>66</v>
      </c>
      <c r="BM11" s="314" t="s">
        <v>66</v>
      </c>
      <c r="BN11" s="314" t="s">
        <v>66</v>
      </c>
      <c r="BO11" s="420">
        <f>BN6-BN18-BN20-BN21</f>
        <v>156476.9999999986</v>
      </c>
      <c r="BP11" s="310" t="s">
        <v>66</v>
      </c>
      <c r="BQ11" s="314" t="s">
        <v>66</v>
      </c>
      <c r="BR11" s="314" t="s">
        <v>66</v>
      </c>
      <c r="BS11" s="314" t="s">
        <v>66</v>
      </c>
      <c r="BT11" s="420">
        <f>BS6-BS18-BS20-BS21</f>
        <v>84380.000000002328</v>
      </c>
      <c r="BU11" s="138" t="s">
        <v>66</v>
      </c>
      <c r="BV11" s="144" t="s">
        <v>66</v>
      </c>
      <c r="BW11" s="144" t="s">
        <v>66</v>
      </c>
      <c r="BX11" s="314" t="s">
        <v>66</v>
      </c>
      <c r="BY11" s="420">
        <f>BX6-BX18-BX20-BX21</f>
        <v>132337.00000000186</v>
      </c>
      <c r="BZ11" s="138" t="s">
        <v>66</v>
      </c>
      <c r="CA11" s="144" t="s">
        <v>66</v>
      </c>
      <c r="CB11" s="144" t="s">
        <v>66</v>
      </c>
      <c r="CC11" s="144" t="s">
        <v>66</v>
      </c>
      <c r="CD11" s="148">
        <f>CC6-CC18-CC20-CC21</f>
        <v>171003.0000000007</v>
      </c>
      <c r="CE11" s="250" t="s">
        <v>66</v>
      </c>
      <c r="CF11" s="144" t="s">
        <v>66</v>
      </c>
      <c r="CG11" s="144" t="s">
        <v>66</v>
      </c>
      <c r="CH11" s="144" t="s">
        <v>66</v>
      </c>
      <c r="CI11" s="148">
        <f>CH6-CH18-CH20-CH21</f>
        <v>387720.00000000559</v>
      </c>
      <c r="CJ11" s="250" t="s">
        <v>66</v>
      </c>
      <c r="CK11" s="144" t="s">
        <v>66</v>
      </c>
      <c r="CL11" s="144" t="s">
        <v>66</v>
      </c>
      <c r="CM11" s="144" t="s">
        <v>66</v>
      </c>
      <c r="CN11" s="148">
        <f>CM6-CM18-CM20-CM21</f>
        <v>544197.00000000093</v>
      </c>
      <c r="CO11" s="250" t="s">
        <v>66</v>
      </c>
      <c r="CP11" s="468" t="s">
        <v>66</v>
      </c>
      <c r="CQ11" s="468" t="s">
        <v>66</v>
      </c>
      <c r="CR11" s="468" t="s">
        <v>66</v>
      </c>
      <c r="CS11" s="471">
        <f>CR6-CR18-CR20-CR21</f>
        <v>978253.00000001676</v>
      </c>
      <c r="CT11" s="475"/>
      <c r="CU11" s="475"/>
      <c r="CV11" s="475"/>
      <c r="CW11" s="475"/>
      <c r="CX11" s="475"/>
      <c r="CY11" s="475"/>
      <c r="CZ11" s="475"/>
      <c r="DA11" s="475"/>
      <c r="DB11" s="475"/>
      <c r="DC11" s="475"/>
      <c r="DD11" s="475"/>
      <c r="DE11" s="475"/>
      <c r="DF11" s="475"/>
      <c r="DG11" s="475"/>
      <c r="DH11" s="475"/>
      <c r="DI11" s="475"/>
      <c r="DJ11" s="475"/>
      <c r="DK11" s="475"/>
      <c r="DL11" s="475"/>
      <c r="DM11" s="475"/>
    </row>
    <row r="12" spans="1:117">
      <c r="A12" s="49" t="s">
        <v>71</v>
      </c>
      <c r="B12" s="50" t="s">
        <v>102</v>
      </c>
      <c r="C12" s="138"/>
      <c r="D12" s="144"/>
      <c r="E12" s="144"/>
      <c r="F12" s="144"/>
      <c r="G12" s="148"/>
      <c r="H12" s="310"/>
      <c r="I12" s="314"/>
      <c r="J12" s="314"/>
      <c r="K12" s="314"/>
      <c r="L12" s="420"/>
      <c r="M12" s="138"/>
      <c r="N12" s="144"/>
      <c r="O12" s="144"/>
      <c r="P12" s="144"/>
      <c r="Q12" s="148"/>
      <c r="R12" s="138"/>
      <c r="S12" s="144"/>
      <c r="T12" s="144"/>
      <c r="U12" s="144"/>
      <c r="V12" s="175"/>
      <c r="W12" s="138"/>
      <c r="X12" s="388"/>
      <c r="Y12" s="388"/>
      <c r="Z12" s="388"/>
      <c r="AA12" s="392"/>
      <c r="AB12" s="138"/>
      <c r="AC12" s="144"/>
      <c r="AD12" s="144"/>
      <c r="AE12" s="144"/>
      <c r="AF12" s="148"/>
      <c r="AG12" s="138"/>
      <c r="AH12" s="144"/>
      <c r="AI12" s="144"/>
      <c r="AJ12" s="144"/>
      <c r="AK12" s="148"/>
      <c r="AL12" s="138"/>
      <c r="AM12" s="144"/>
      <c r="AN12" s="144"/>
      <c r="AO12" s="144"/>
      <c r="AP12" s="175"/>
      <c r="AQ12" s="310"/>
      <c r="AR12" s="314"/>
      <c r="AS12" s="314"/>
      <c r="AT12" s="144"/>
      <c r="AU12" s="175"/>
      <c r="AV12" s="310"/>
      <c r="AW12" s="314"/>
      <c r="AX12" s="314"/>
      <c r="AY12" s="144"/>
      <c r="AZ12" s="148"/>
      <c r="BA12" s="138"/>
      <c r="BB12" s="144"/>
      <c r="BC12" s="144"/>
      <c r="BD12" s="144"/>
      <c r="BE12" s="148"/>
      <c r="BF12" s="138"/>
      <c r="BG12" s="144"/>
      <c r="BH12" s="144"/>
      <c r="BI12" s="144"/>
      <c r="BJ12" s="148"/>
      <c r="BK12" s="310"/>
      <c r="BL12" s="144"/>
      <c r="BM12" s="144"/>
      <c r="BN12" s="144"/>
      <c r="BO12" s="148"/>
      <c r="BP12" s="310"/>
      <c r="BQ12" s="314"/>
      <c r="BR12" s="314"/>
      <c r="BS12" s="314"/>
      <c r="BT12" s="420"/>
      <c r="BU12" s="138"/>
      <c r="BV12" s="144"/>
      <c r="BW12" s="144"/>
      <c r="BX12" s="144"/>
      <c r="BY12" s="148"/>
      <c r="BZ12" s="138"/>
      <c r="CA12" s="144"/>
      <c r="CB12" s="144"/>
      <c r="CC12" s="144"/>
      <c r="CD12" s="148"/>
      <c r="CE12" s="250"/>
      <c r="CF12" s="144"/>
      <c r="CG12" s="144"/>
      <c r="CH12" s="144"/>
      <c r="CI12" s="175"/>
      <c r="CJ12" s="250"/>
      <c r="CK12" s="144"/>
      <c r="CL12" s="144"/>
      <c r="CM12" s="144"/>
      <c r="CN12" s="175"/>
      <c r="CO12" s="250"/>
      <c r="CP12" s="468"/>
      <c r="CQ12" s="468"/>
      <c r="CR12" s="468"/>
      <c r="CS12" s="472"/>
      <c r="CT12" s="475"/>
      <c r="CU12" s="475"/>
      <c r="CV12" s="475"/>
      <c r="CW12" s="475"/>
      <c r="CX12" s="475"/>
      <c r="CY12" s="475"/>
      <c r="CZ12" s="475"/>
      <c r="DA12" s="475"/>
      <c r="DB12" s="475"/>
      <c r="DC12" s="475"/>
      <c r="DD12" s="475"/>
      <c r="DE12" s="475"/>
      <c r="DF12" s="475"/>
      <c r="DG12" s="475"/>
      <c r="DH12" s="475"/>
      <c r="DI12" s="475"/>
      <c r="DJ12" s="475"/>
      <c r="DK12" s="475"/>
      <c r="DL12" s="475"/>
      <c r="DM12" s="475"/>
    </row>
    <row r="13" spans="1:117">
      <c r="A13" s="49" t="s">
        <v>103</v>
      </c>
      <c r="B13" s="50" t="s">
        <v>72</v>
      </c>
      <c r="C13" s="289">
        <f>D13+E13+F13+G13</f>
        <v>382884</v>
      </c>
      <c r="D13" s="298"/>
      <c r="E13" s="298">
        <v>382884</v>
      </c>
      <c r="F13" s="298"/>
      <c r="G13" s="304"/>
      <c r="H13" s="289">
        <f>I13+J13+K13+L13</f>
        <v>407265</v>
      </c>
      <c r="I13" s="298"/>
      <c r="J13" s="298">
        <v>407265</v>
      </c>
      <c r="K13" s="298"/>
      <c r="L13" s="304"/>
      <c r="M13" s="289">
        <f>N13+O13+P13+Q13</f>
        <v>386626</v>
      </c>
      <c r="N13" s="298"/>
      <c r="O13" s="298">
        <v>386626</v>
      </c>
      <c r="P13" s="298"/>
      <c r="Q13" s="304"/>
      <c r="R13" s="289">
        <f>S13+T13+U13+V13</f>
        <v>1176775</v>
      </c>
      <c r="S13" s="235">
        <f t="shared" ref="S13:V18" si="0">D13+I13+N13</f>
        <v>0</v>
      </c>
      <c r="T13" s="235">
        <f t="shared" si="0"/>
        <v>1176775</v>
      </c>
      <c r="U13" s="235">
        <f t="shared" si="0"/>
        <v>0</v>
      </c>
      <c r="V13" s="235">
        <f t="shared" si="0"/>
        <v>0</v>
      </c>
      <c r="W13" s="149">
        <f>X13+Y13+Z13+AA13</f>
        <v>301029</v>
      </c>
      <c r="X13" s="393"/>
      <c r="Y13" s="395">
        <v>301029</v>
      </c>
      <c r="Z13" s="393"/>
      <c r="AA13" s="394"/>
      <c r="AB13" s="289">
        <f>AC13+AD13+AE13+AF13</f>
        <v>430650</v>
      </c>
      <c r="AC13" s="298"/>
      <c r="AD13" s="298">
        <v>430650</v>
      </c>
      <c r="AE13" s="150"/>
      <c r="AF13" s="151"/>
      <c r="AG13" s="289">
        <f>AH13+AI13+AJ13+AK13</f>
        <v>146556</v>
      </c>
      <c r="AH13" s="298"/>
      <c r="AI13" s="298">
        <v>146556</v>
      </c>
      <c r="AJ13" s="150"/>
      <c r="AK13" s="151"/>
      <c r="AL13" s="149">
        <f>AM13+AN13+AO13+AP13</f>
        <v>878235</v>
      </c>
      <c r="AM13" s="174">
        <f t="shared" ref="AM13:AP18" si="1">X13+AC13+AH13</f>
        <v>0</v>
      </c>
      <c r="AN13" s="174">
        <f>Y13+AD13+AI13</f>
        <v>878235</v>
      </c>
      <c r="AO13" s="174">
        <f t="shared" si="1"/>
        <v>0</v>
      </c>
      <c r="AP13" s="174">
        <f t="shared" si="1"/>
        <v>0</v>
      </c>
      <c r="AQ13" s="289">
        <f>AR13+AS13+AT13+AU13</f>
        <v>2055010</v>
      </c>
      <c r="AR13" s="235">
        <f t="shared" ref="AR13:AU18" si="2">S13+AM13</f>
        <v>0</v>
      </c>
      <c r="AS13" s="235">
        <f t="shared" si="2"/>
        <v>2055010</v>
      </c>
      <c r="AT13" s="174">
        <f t="shared" si="2"/>
        <v>0</v>
      </c>
      <c r="AU13" s="174">
        <f t="shared" si="2"/>
        <v>0</v>
      </c>
      <c r="AV13" s="289">
        <f>AW13+AX13+AY13+AZ13</f>
        <v>346988</v>
      </c>
      <c r="AW13" s="298"/>
      <c r="AX13" s="298">
        <v>346988</v>
      </c>
      <c r="AY13" s="150"/>
      <c r="AZ13" s="151"/>
      <c r="BA13" s="289">
        <f>BB13+BC13+BD13+BE13</f>
        <v>400141</v>
      </c>
      <c r="BB13" s="298"/>
      <c r="BC13" s="298">
        <v>400141</v>
      </c>
      <c r="BD13" s="150"/>
      <c r="BE13" s="151"/>
      <c r="BF13" s="149">
        <f>BG13+BH13+BI13+BJ13</f>
        <v>345375</v>
      </c>
      <c r="BG13" s="298"/>
      <c r="BH13" s="298">
        <v>345375</v>
      </c>
      <c r="BI13" s="150"/>
      <c r="BJ13" s="151"/>
      <c r="BK13" s="289">
        <f>BL13+BM13+BN13+BO13</f>
        <v>1092504</v>
      </c>
      <c r="BL13" s="235">
        <f t="shared" ref="BL13:BO18" si="3">AW13+BB13+BG13</f>
        <v>0</v>
      </c>
      <c r="BM13" s="235">
        <f t="shared" si="3"/>
        <v>1092504</v>
      </c>
      <c r="BN13" s="235">
        <f t="shared" si="3"/>
        <v>0</v>
      </c>
      <c r="BO13" s="235">
        <f t="shared" si="3"/>
        <v>0</v>
      </c>
      <c r="BP13" s="289">
        <f>BQ13+BR13+BS13+BT13</f>
        <v>287278</v>
      </c>
      <c r="BQ13" s="298"/>
      <c r="BR13" s="298">
        <v>287278</v>
      </c>
      <c r="BS13" s="298"/>
      <c r="BT13" s="304"/>
      <c r="BU13" s="289">
        <f>BV13+BW13+BX13+BY13</f>
        <v>264961</v>
      </c>
      <c r="BV13" s="298"/>
      <c r="BW13" s="298">
        <v>264961</v>
      </c>
      <c r="BX13" s="298"/>
      <c r="BY13" s="304"/>
      <c r="BZ13" s="149">
        <f>CA13+CB13+CC13+CD13</f>
        <v>241473</v>
      </c>
      <c r="CA13" s="298"/>
      <c r="CB13" s="298">
        <v>241473</v>
      </c>
      <c r="CC13" s="298"/>
      <c r="CD13" s="304"/>
      <c r="CE13" s="251">
        <f>CF13+CG13+CH13+CI13</f>
        <v>793712</v>
      </c>
      <c r="CF13" s="235"/>
      <c r="CG13" s="235">
        <f t="shared" ref="CF13:CI18" si="4">BR13+BW13+CB13</f>
        <v>793712</v>
      </c>
      <c r="CH13" s="235"/>
      <c r="CI13" s="235"/>
      <c r="CJ13" s="251">
        <f>CK13+CL13+CM13+CN13</f>
        <v>1886216</v>
      </c>
      <c r="CK13" s="235">
        <f t="shared" ref="CK13:CN18" si="5">BL13+CF13</f>
        <v>0</v>
      </c>
      <c r="CL13" s="235">
        <f t="shared" si="5"/>
        <v>1886216</v>
      </c>
      <c r="CM13" s="235">
        <f t="shared" si="5"/>
        <v>0</v>
      </c>
      <c r="CN13" s="235">
        <f t="shared" si="5"/>
        <v>0</v>
      </c>
      <c r="CO13" s="251">
        <f>CP13+CQ13+CR13+CS13</f>
        <v>3941226</v>
      </c>
      <c r="CP13" s="350">
        <f t="shared" ref="CP13:CR18" si="6">S13+AM13+BL13+CF13</f>
        <v>0</v>
      </c>
      <c r="CQ13" s="350">
        <f t="shared" si="6"/>
        <v>3941226</v>
      </c>
      <c r="CR13" s="350"/>
      <c r="CS13" s="350"/>
      <c r="CT13" s="476"/>
      <c r="CU13" s="476">
        <f t="shared" ref="CU13:CU30" si="7">CL13*4/1000000</f>
        <v>7.5448639999999996</v>
      </c>
      <c r="CV13" s="476"/>
      <c r="CW13" s="476"/>
      <c r="CX13" s="475"/>
      <c r="CY13" s="475">
        <f t="shared" ref="CY13" si="8">(AR13+CK13*2)/1000000</f>
        <v>0</v>
      </c>
      <c r="CZ13" s="475">
        <f t="shared" ref="CZ13:CZ29" si="9">(AS13+CL13*2)/1000000</f>
        <v>5.8274419999999996</v>
      </c>
      <c r="DA13" s="475"/>
      <c r="DB13" s="475"/>
      <c r="DC13" s="475"/>
      <c r="DD13" s="475"/>
      <c r="DE13" s="475"/>
      <c r="DF13" s="475"/>
      <c r="DG13" s="475"/>
      <c r="DH13" s="475"/>
      <c r="DI13" s="475"/>
      <c r="DJ13" s="475"/>
      <c r="DK13" s="475"/>
      <c r="DL13" s="475"/>
      <c r="DM13" s="475"/>
    </row>
    <row r="14" spans="1:117">
      <c r="A14" s="49" t="s">
        <v>104</v>
      </c>
      <c r="B14" s="50" t="s">
        <v>10</v>
      </c>
      <c r="C14" s="149">
        <f>D14+E14+F14+G14</f>
        <v>0</v>
      </c>
      <c r="D14" s="152"/>
      <c r="E14" s="152"/>
      <c r="F14" s="152"/>
      <c r="G14" s="153"/>
      <c r="H14" s="149">
        <f>I14+J14+K14+L14</f>
        <v>0</v>
      </c>
      <c r="I14" s="152"/>
      <c r="J14" s="152"/>
      <c r="K14" s="152"/>
      <c r="L14" s="153"/>
      <c r="M14" s="149">
        <f>N14+O14+P14+Q14</f>
        <v>0</v>
      </c>
      <c r="N14" s="329"/>
      <c r="O14" s="329"/>
      <c r="P14" s="329"/>
      <c r="Q14" s="371"/>
      <c r="R14" s="149">
        <f>S14+T14+U14+V14</f>
        <v>0</v>
      </c>
      <c r="S14" s="235">
        <f t="shared" si="0"/>
        <v>0</v>
      </c>
      <c r="T14" s="235">
        <f t="shared" si="0"/>
        <v>0</v>
      </c>
      <c r="U14" s="235">
        <f t="shared" si="0"/>
        <v>0</v>
      </c>
      <c r="V14" s="235">
        <f t="shared" si="0"/>
        <v>0</v>
      </c>
      <c r="W14" s="149"/>
      <c r="X14" s="395"/>
      <c r="Y14" s="395"/>
      <c r="Z14" s="395"/>
      <c r="AA14" s="396"/>
      <c r="AB14" s="289">
        <f>AC14+AD14+AE14+AF14</f>
        <v>0</v>
      </c>
      <c r="AC14" s="329"/>
      <c r="AD14" s="329"/>
      <c r="AE14" s="152"/>
      <c r="AF14" s="153"/>
      <c r="AG14" s="289">
        <f>AH14+AI14+AJ14+AK14</f>
        <v>0</v>
      </c>
      <c r="AH14" s="329"/>
      <c r="AI14" s="329"/>
      <c r="AJ14" s="152"/>
      <c r="AK14" s="153"/>
      <c r="AL14" s="149">
        <f>AM14+AN14+AO14+AP14</f>
        <v>0</v>
      </c>
      <c r="AM14" s="174">
        <f t="shared" si="1"/>
        <v>0</v>
      </c>
      <c r="AN14" s="174">
        <f>Y14+AD14+AI14</f>
        <v>0</v>
      </c>
      <c r="AO14" s="174">
        <f t="shared" si="1"/>
        <v>0</v>
      </c>
      <c r="AP14" s="174">
        <f t="shared" si="1"/>
        <v>0</v>
      </c>
      <c r="AQ14" s="289">
        <f>AR14+AS14+AT14+AU14</f>
        <v>0</v>
      </c>
      <c r="AR14" s="235">
        <f t="shared" si="2"/>
        <v>0</v>
      </c>
      <c r="AS14" s="235">
        <f t="shared" si="2"/>
        <v>0</v>
      </c>
      <c r="AT14" s="174">
        <f t="shared" si="2"/>
        <v>0</v>
      </c>
      <c r="AU14" s="174">
        <f t="shared" si="2"/>
        <v>0</v>
      </c>
      <c r="AV14" s="289">
        <f>AW14+AX14+AY14+AZ14</f>
        <v>0</v>
      </c>
      <c r="AW14" s="329"/>
      <c r="AX14" s="329"/>
      <c r="AY14" s="152"/>
      <c r="AZ14" s="153"/>
      <c r="BA14" s="289">
        <f>BB14+BC14+BD14+BE14</f>
        <v>0</v>
      </c>
      <c r="BB14" s="329"/>
      <c r="BC14" s="329"/>
      <c r="BD14" s="152"/>
      <c r="BE14" s="153"/>
      <c r="BF14" s="149">
        <f>BG14+BH14+BI14+BJ14</f>
        <v>0</v>
      </c>
      <c r="BG14" s="329"/>
      <c r="BH14" s="329"/>
      <c r="BI14" s="152"/>
      <c r="BJ14" s="153"/>
      <c r="BK14" s="289">
        <f>BL14+BM14+BN14+BO14</f>
        <v>0</v>
      </c>
      <c r="BL14" s="235">
        <f t="shared" si="3"/>
        <v>0</v>
      </c>
      <c r="BM14" s="235">
        <f t="shared" si="3"/>
        <v>0</v>
      </c>
      <c r="BN14" s="235">
        <f t="shared" si="3"/>
        <v>0</v>
      </c>
      <c r="BO14" s="235">
        <f t="shared" si="3"/>
        <v>0</v>
      </c>
      <c r="BP14" s="289">
        <f>BQ14+BR14+BS14+BT14</f>
        <v>0</v>
      </c>
      <c r="BQ14" s="329"/>
      <c r="BR14" s="329"/>
      <c r="BS14" s="329"/>
      <c r="BT14" s="371"/>
      <c r="BU14" s="289">
        <f>BV14+BW14+BX14+BY14</f>
        <v>0</v>
      </c>
      <c r="BV14" s="329"/>
      <c r="BW14" s="329"/>
      <c r="BX14" s="329"/>
      <c r="BY14" s="371"/>
      <c r="BZ14" s="149">
        <f>CA14+CB14+CC14+CD14</f>
        <v>0</v>
      </c>
      <c r="CA14" s="329"/>
      <c r="CB14" s="329"/>
      <c r="CC14" s="329"/>
      <c r="CD14" s="371"/>
      <c r="CE14" s="251">
        <f>CF14+CG14+CH14+CI14</f>
        <v>0</v>
      </c>
      <c r="CF14" s="235"/>
      <c r="CG14" s="235"/>
      <c r="CH14" s="235"/>
      <c r="CI14" s="235"/>
      <c r="CJ14" s="251">
        <f>CK14+CL14+CM14+CN14</f>
        <v>0</v>
      </c>
      <c r="CK14" s="235">
        <f t="shared" si="5"/>
        <v>0</v>
      </c>
      <c r="CL14" s="235">
        <f t="shared" si="5"/>
        <v>0</v>
      </c>
      <c r="CM14" s="235">
        <f t="shared" si="5"/>
        <v>0</v>
      </c>
      <c r="CN14" s="235">
        <f t="shared" si="5"/>
        <v>0</v>
      </c>
      <c r="CO14" s="251">
        <f>CP14+CQ14+CR14+CS14</f>
        <v>0</v>
      </c>
      <c r="CP14" s="350">
        <f t="shared" si="6"/>
        <v>0</v>
      </c>
      <c r="CQ14" s="350"/>
      <c r="CR14" s="350"/>
      <c r="CS14" s="350"/>
      <c r="CT14" s="476"/>
      <c r="CU14" s="476"/>
      <c r="CV14" s="476"/>
      <c r="CW14" s="476"/>
      <c r="CX14" s="475"/>
      <c r="CY14" s="475"/>
      <c r="CZ14" s="475"/>
      <c r="DA14" s="475"/>
      <c r="DB14" s="475"/>
      <c r="DC14" s="475"/>
      <c r="DD14" s="475"/>
      <c r="DE14" s="475"/>
      <c r="DF14" s="475"/>
      <c r="DG14" s="475"/>
      <c r="DH14" s="475"/>
      <c r="DI14" s="475"/>
      <c r="DJ14" s="475"/>
      <c r="DK14" s="475"/>
      <c r="DL14" s="475"/>
      <c r="DM14" s="475"/>
    </row>
    <row r="15" spans="1:117">
      <c r="A15" s="49" t="s">
        <v>105</v>
      </c>
      <c r="B15" s="50" t="s">
        <v>73</v>
      </c>
      <c r="C15" s="289">
        <f>D15+E15+F15+G15</f>
        <v>14719873</v>
      </c>
      <c r="D15" s="294">
        <v>12369191</v>
      </c>
      <c r="E15" s="294">
        <v>2350682</v>
      </c>
      <c r="F15" s="132"/>
      <c r="G15" s="154"/>
      <c r="H15" s="149">
        <f>I15+J15+K15+L15</f>
        <v>14221584</v>
      </c>
      <c r="I15" s="294">
        <v>12255541</v>
      </c>
      <c r="J15" s="294">
        <v>1966043</v>
      </c>
      <c r="K15" s="132"/>
      <c r="L15" s="154"/>
      <c r="M15" s="149">
        <f>N15+O15+P15+Q15</f>
        <v>14817534</v>
      </c>
      <c r="N15" s="294">
        <v>12781755</v>
      </c>
      <c r="O15" s="294">
        <v>2035779</v>
      </c>
      <c r="P15" s="294"/>
      <c r="Q15" s="372"/>
      <c r="R15" s="149">
        <f>S15+T15+U15+V15</f>
        <v>43758991</v>
      </c>
      <c r="S15" s="235">
        <f t="shared" si="0"/>
        <v>37406487</v>
      </c>
      <c r="T15" s="235">
        <f t="shared" si="0"/>
        <v>6352504</v>
      </c>
      <c r="U15" s="235">
        <f t="shared" si="0"/>
        <v>0</v>
      </c>
      <c r="V15" s="235">
        <f t="shared" si="0"/>
        <v>0</v>
      </c>
      <c r="W15" s="289">
        <f>X15+Y15+Z15+AA15</f>
        <v>13645155</v>
      </c>
      <c r="X15" s="397">
        <v>11821280</v>
      </c>
      <c r="Y15" s="397">
        <v>1823875</v>
      </c>
      <c r="Z15" s="397"/>
      <c r="AA15" s="398"/>
      <c r="AB15" s="289">
        <f>AC15+AD15+AE15+AF15</f>
        <v>10926861</v>
      </c>
      <c r="AC15" s="294">
        <v>9556026</v>
      </c>
      <c r="AD15" s="294">
        <v>1370835</v>
      </c>
      <c r="AE15" s="132"/>
      <c r="AF15" s="154"/>
      <c r="AG15" s="289">
        <f>AH15+AI15+AJ15+AK15</f>
        <v>11409323</v>
      </c>
      <c r="AH15" s="294">
        <v>9687197</v>
      </c>
      <c r="AI15" s="294">
        <v>1722126</v>
      </c>
      <c r="AJ15" s="132"/>
      <c r="AK15" s="154"/>
      <c r="AL15" s="149">
        <f>AM15+AN15+AO15+AP15</f>
        <v>35981339</v>
      </c>
      <c r="AM15" s="174">
        <f t="shared" si="1"/>
        <v>31064503</v>
      </c>
      <c r="AN15" s="174">
        <f t="shared" si="1"/>
        <v>4916836</v>
      </c>
      <c r="AO15" s="174">
        <f t="shared" si="1"/>
        <v>0</v>
      </c>
      <c r="AP15" s="174">
        <f t="shared" si="1"/>
        <v>0</v>
      </c>
      <c r="AQ15" s="289">
        <f>AR15+AS15+AT15+AU15</f>
        <v>79740330</v>
      </c>
      <c r="AR15" s="235">
        <f t="shared" si="2"/>
        <v>68470990</v>
      </c>
      <c r="AS15" s="235">
        <f t="shared" si="2"/>
        <v>11269340</v>
      </c>
      <c r="AT15" s="174">
        <f t="shared" si="2"/>
        <v>0</v>
      </c>
      <c r="AU15" s="174">
        <f t="shared" si="2"/>
        <v>0</v>
      </c>
      <c r="AV15" s="289">
        <f>AW15+AX15+AY15+AZ15</f>
        <v>10512767</v>
      </c>
      <c r="AW15" s="294">
        <v>9235426</v>
      </c>
      <c r="AX15" s="294">
        <v>1277341</v>
      </c>
      <c r="AY15" s="132"/>
      <c r="AZ15" s="154"/>
      <c r="BA15" s="289">
        <f>BB15+BC15+BD15+BE15</f>
        <v>11017748</v>
      </c>
      <c r="BB15" s="294">
        <v>9682418</v>
      </c>
      <c r="BC15" s="329">
        <v>1335330</v>
      </c>
      <c r="BD15" s="132"/>
      <c r="BE15" s="154"/>
      <c r="BF15" s="149">
        <f>BG15+BH15+BI15+BJ15</f>
        <v>13163358</v>
      </c>
      <c r="BG15" s="294">
        <f>5900467+5479754</f>
        <v>11380221</v>
      </c>
      <c r="BH15" s="294">
        <f>134666+1648471</f>
        <v>1783137</v>
      </c>
      <c r="BI15" s="132"/>
      <c r="BJ15" s="154"/>
      <c r="BK15" s="289">
        <f>BL15+BM15+BN15+BO15</f>
        <v>34693873</v>
      </c>
      <c r="BL15" s="235">
        <f t="shared" si="3"/>
        <v>30298065</v>
      </c>
      <c r="BM15" s="235">
        <f t="shared" si="3"/>
        <v>4395808</v>
      </c>
      <c r="BN15" s="235">
        <f t="shared" si="3"/>
        <v>0</v>
      </c>
      <c r="BO15" s="235">
        <f t="shared" si="3"/>
        <v>0</v>
      </c>
      <c r="BP15" s="289">
        <f>BQ15+BR15+BS15+BT15</f>
        <v>15498211</v>
      </c>
      <c r="BQ15" s="294">
        <f>6086058+7231932</f>
        <v>13317990</v>
      </c>
      <c r="BR15" s="294">
        <f>2045075+135146</f>
        <v>2180221</v>
      </c>
      <c r="BS15" s="294"/>
      <c r="BT15" s="372"/>
      <c r="BU15" s="289">
        <f>BV15+BW15+BX15+BY15</f>
        <v>16477367</v>
      </c>
      <c r="BV15" s="294">
        <f>6473286+7534234</f>
        <v>14007520</v>
      </c>
      <c r="BW15" s="294">
        <f>136876+2332971</f>
        <v>2469847</v>
      </c>
      <c r="BX15" s="294"/>
      <c r="BY15" s="372"/>
      <c r="BZ15" s="149">
        <f>CA15+CB15+CC15+CD15</f>
        <v>16362222</v>
      </c>
      <c r="CA15" s="294">
        <f>7295588+6270329</f>
        <v>13565917</v>
      </c>
      <c r="CB15" s="294">
        <f>137930+2658375</f>
        <v>2796305</v>
      </c>
      <c r="CC15" s="294"/>
      <c r="CD15" s="372"/>
      <c r="CE15" s="251">
        <f>CF15+CG15+CH15+CI15</f>
        <v>48337800</v>
      </c>
      <c r="CF15" s="235">
        <f t="shared" si="4"/>
        <v>40891427</v>
      </c>
      <c r="CG15" s="235">
        <f t="shared" si="4"/>
        <v>7446373</v>
      </c>
      <c r="CH15" s="235"/>
      <c r="CI15" s="235"/>
      <c r="CJ15" s="251">
        <f>CK15+CL15+CM15+CN15</f>
        <v>83031673</v>
      </c>
      <c r="CK15" s="235">
        <f t="shared" si="5"/>
        <v>71189492</v>
      </c>
      <c r="CL15" s="235">
        <f t="shared" si="5"/>
        <v>11842181</v>
      </c>
      <c r="CM15" s="235">
        <f t="shared" si="5"/>
        <v>0</v>
      </c>
      <c r="CN15" s="235">
        <f t="shared" si="5"/>
        <v>0</v>
      </c>
      <c r="CO15" s="251">
        <f>CP15+CQ15+CR15+CS15</f>
        <v>162772003</v>
      </c>
      <c r="CP15" s="350">
        <f t="shared" si="6"/>
        <v>139660482</v>
      </c>
      <c r="CQ15" s="350">
        <f t="shared" si="6"/>
        <v>23111521</v>
      </c>
      <c r="CR15" s="350"/>
      <c r="CS15" s="350"/>
      <c r="CT15" s="476">
        <f t="shared" ref="CT15:CT30" si="10">CK15*4/1000000</f>
        <v>284.75796800000001</v>
      </c>
      <c r="CU15" s="476">
        <f t="shared" si="7"/>
        <v>47.368724</v>
      </c>
      <c r="CV15" s="476"/>
      <c r="CW15" s="476"/>
      <c r="CX15" s="475"/>
      <c r="CY15" s="475">
        <f>(AR15+CK15*2)/1000000</f>
        <v>210.849974</v>
      </c>
      <c r="CZ15" s="475">
        <f t="shared" si="9"/>
        <v>34.953702</v>
      </c>
      <c r="DA15" s="475"/>
      <c r="DB15" s="475"/>
      <c r="DC15" s="475"/>
      <c r="DD15" s="475"/>
      <c r="DE15" s="475"/>
      <c r="DF15" s="475"/>
      <c r="DG15" s="475"/>
      <c r="DH15" s="475"/>
      <c r="DI15" s="475"/>
      <c r="DJ15" s="475"/>
      <c r="DK15" s="475"/>
      <c r="DL15" s="475"/>
      <c r="DM15" s="475"/>
    </row>
    <row r="16" spans="1:117">
      <c r="A16" s="49" t="s">
        <v>107</v>
      </c>
      <c r="B16" s="50" t="s">
        <v>74</v>
      </c>
      <c r="C16" s="149">
        <f t="shared" ref="C16:C18" si="11">D16+E16+F16+G16</f>
        <v>714456.00000000116</v>
      </c>
      <c r="D16" s="155">
        <f>D38</f>
        <v>0</v>
      </c>
      <c r="E16" s="155">
        <f>E38</f>
        <v>714456.00000000116</v>
      </c>
      <c r="F16" s="155">
        <f>F38</f>
        <v>0</v>
      </c>
      <c r="G16" s="155">
        <f>G38</f>
        <v>0</v>
      </c>
      <c r="H16" s="149">
        <f t="shared" ref="H16:H18" si="12">I16+J16+K16+L16</f>
        <v>685440</v>
      </c>
      <c r="I16" s="155"/>
      <c r="J16" s="342">
        <f>J38</f>
        <v>685440</v>
      </c>
      <c r="K16" s="155"/>
      <c r="L16" s="155"/>
      <c r="M16" s="149">
        <f t="shared" ref="M16:M18" si="13">N16+O16+P16+Q16</f>
        <v>674232.00000000291</v>
      </c>
      <c r="N16" s="342">
        <f>N38</f>
        <v>0</v>
      </c>
      <c r="O16" s="342">
        <f>O38</f>
        <v>674232.00000000291</v>
      </c>
      <c r="P16" s="342">
        <f>P38</f>
        <v>0</v>
      </c>
      <c r="Q16" s="342">
        <f>Q38</f>
        <v>0</v>
      </c>
      <c r="R16" s="149">
        <f t="shared" ref="R16:R18" si="14">S16+T16+U16+V16</f>
        <v>2074128.0000000042</v>
      </c>
      <c r="S16" s="235">
        <f t="shared" si="0"/>
        <v>0</v>
      </c>
      <c r="T16" s="235">
        <f t="shared" si="0"/>
        <v>2074128.0000000042</v>
      </c>
      <c r="U16" s="235">
        <f t="shared" si="0"/>
        <v>0</v>
      </c>
      <c r="V16" s="235">
        <v>0</v>
      </c>
      <c r="W16" s="289">
        <f t="shared" ref="W16:W18" si="15">X16+Y16+Z16+AA16</f>
        <v>641927.99999999627</v>
      </c>
      <c r="X16" s="399">
        <f>X38</f>
        <v>0</v>
      </c>
      <c r="Y16" s="399">
        <f>Y38</f>
        <v>641927.99999999627</v>
      </c>
      <c r="Z16" s="399">
        <f>Z38</f>
        <v>0</v>
      </c>
      <c r="AA16" s="399">
        <f>AA38</f>
        <v>0</v>
      </c>
      <c r="AB16" s="289">
        <f t="shared" ref="AB16:AB18" si="16">AC16+AD16+AE16+AF16</f>
        <v>599688.00000000186</v>
      </c>
      <c r="AC16" s="155">
        <f>AC38</f>
        <v>0</v>
      </c>
      <c r="AD16" s="342">
        <f>AD38</f>
        <v>599688.00000000186</v>
      </c>
      <c r="AE16" s="155">
        <f>AE38</f>
        <v>0</v>
      </c>
      <c r="AF16" s="155">
        <f>AF38</f>
        <v>0</v>
      </c>
      <c r="AG16" s="289">
        <f t="shared" ref="AG16:AG18" si="17">AH16+AI16+AJ16+AK16</f>
        <v>600264</v>
      </c>
      <c r="AH16" s="342">
        <f>AH38</f>
        <v>0</v>
      </c>
      <c r="AI16" s="342">
        <f>AI38</f>
        <v>600264</v>
      </c>
      <c r="AJ16" s="155">
        <f>AJ38</f>
        <v>0</v>
      </c>
      <c r="AK16" s="155">
        <f>AK38</f>
        <v>0</v>
      </c>
      <c r="AL16" s="149">
        <f t="shared" ref="AL16:AL18" si="18">AM16+AN16+AO16+AP16</f>
        <v>1841879.9999999981</v>
      </c>
      <c r="AM16" s="174">
        <f t="shared" si="1"/>
        <v>0</v>
      </c>
      <c r="AN16" s="174">
        <f t="shared" si="1"/>
        <v>1841879.9999999981</v>
      </c>
      <c r="AO16" s="174">
        <f t="shared" si="1"/>
        <v>0</v>
      </c>
      <c r="AP16" s="174">
        <f t="shared" si="1"/>
        <v>0</v>
      </c>
      <c r="AQ16" s="289">
        <f t="shared" ref="AQ16:AQ18" si="19">AR16+AS16+AT16+AU16</f>
        <v>3916008.0000000023</v>
      </c>
      <c r="AR16" s="235">
        <f t="shared" si="2"/>
        <v>0</v>
      </c>
      <c r="AS16" s="235">
        <f t="shared" si="2"/>
        <v>3916008.0000000023</v>
      </c>
      <c r="AT16" s="174">
        <f t="shared" si="2"/>
        <v>0</v>
      </c>
      <c r="AU16" s="174">
        <f t="shared" si="2"/>
        <v>0</v>
      </c>
      <c r="AV16" s="289">
        <f t="shared" ref="AV16:AV18" si="20">AW16+AX16+AY16+AZ16</f>
        <v>636167.9999999993</v>
      </c>
      <c r="AW16" s="342">
        <f>AW38</f>
        <v>0</v>
      </c>
      <c r="AX16" s="342">
        <f>AX38</f>
        <v>636167.9999999993</v>
      </c>
      <c r="AY16" s="155">
        <f>AY38</f>
        <v>0</v>
      </c>
      <c r="AZ16" s="155">
        <f>AZ38</f>
        <v>0</v>
      </c>
      <c r="BA16" s="289">
        <f t="shared" ref="BA16:BA18" si="21">BB16+BC16+BD16+BE16</f>
        <v>641352.00000000116</v>
      </c>
      <c r="BB16" s="342">
        <f>BB38</f>
        <v>0</v>
      </c>
      <c r="BC16" s="342">
        <f>BC38</f>
        <v>641352.00000000116</v>
      </c>
      <c r="BD16" s="155">
        <f>BD38</f>
        <v>0</v>
      </c>
      <c r="BE16" s="155">
        <f>BE38</f>
        <v>0</v>
      </c>
      <c r="BF16" s="149">
        <f t="shared" ref="BF16:BF18" si="22">BG16+BH16+BI16+BJ16</f>
        <v>682055.99999999907</v>
      </c>
      <c r="BG16" s="155"/>
      <c r="BH16" s="155">
        <f>BH38</f>
        <v>682055.99999999907</v>
      </c>
      <c r="BI16" s="155">
        <f>BI38</f>
        <v>0</v>
      </c>
      <c r="BJ16" s="155">
        <f>BJ38</f>
        <v>0</v>
      </c>
      <c r="BK16" s="289">
        <f t="shared" ref="BK16:BK18" si="23">BL16+BM16+BN16+BO16</f>
        <v>1959575.9999999995</v>
      </c>
      <c r="BL16" s="235">
        <f t="shared" si="3"/>
        <v>0</v>
      </c>
      <c r="BM16" s="235">
        <f t="shared" si="3"/>
        <v>1959575.9999999995</v>
      </c>
      <c r="BN16" s="235">
        <f t="shared" si="3"/>
        <v>0</v>
      </c>
      <c r="BO16" s="235">
        <f t="shared" si="3"/>
        <v>0</v>
      </c>
      <c r="BP16" s="289">
        <f t="shared" ref="BP16:BP18" si="24">BQ16+BR16+BS16+BT16</f>
        <v>735984.00000000186</v>
      </c>
      <c r="BQ16" s="342">
        <f>BQ38</f>
        <v>0</v>
      </c>
      <c r="BR16" s="342">
        <f>BR38</f>
        <v>735984.00000000186</v>
      </c>
      <c r="BS16" s="342">
        <f>BS38</f>
        <v>0</v>
      </c>
      <c r="BT16" s="342">
        <f>BT38</f>
        <v>0</v>
      </c>
      <c r="BU16" s="289">
        <f t="shared" ref="BU16:BU18" si="25">BV16+BW16+BX16+BY16</f>
        <v>738240.00000000093</v>
      </c>
      <c r="BV16" s="342">
        <f>BV38</f>
        <v>0</v>
      </c>
      <c r="BW16" s="342">
        <f>BW38</f>
        <v>738240.00000000093</v>
      </c>
      <c r="BX16" s="342">
        <f>BX38</f>
        <v>0</v>
      </c>
      <c r="BY16" s="342">
        <f>BY38</f>
        <v>0</v>
      </c>
      <c r="BZ16" s="149">
        <f t="shared" ref="BZ16:BZ18" si="26">CA16+CB16+CC16+CD16</f>
        <v>773568</v>
      </c>
      <c r="CA16" s="342">
        <f>CA38</f>
        <v>0</v>
      </c>
      <c r="CB16" s="342">
        <f>CB38</f>
        <v>773568</v>
      </c>
      <c r="CC16" s="342">
        <f>CC38</f>
        <v>0</v>
      </c>
      <c r="CD16" s="342">
        <f>CD38</f>
        <v>0</v>
      </c>
      <c r="CE16" s="251">
        <f t="shared" ref="CE16:CE18" si="27">CF16+CG16+CH16+CI16</f>
        <v>2247792.0000000028</v>
      </c>
      <c r="CF16" s="235"/>
      <c r="CG16" s="235">
        <f t="shared" si="4"/>
        <v>2247792.0000000028</v>
      </c>
      <c r="CH16" s="235"/>
      <c r="CI16" s="235"/>
      <c r="CJ16" s="251">
        <f>CK16+CL16+CM16+CN16</f>
        <v>4207368.0000000019</v>
      </c>
      <c r="CK16" s="235">
        <f t="shared" ref="CK16:CN17" si="28">BL16+CF16</f>
        <v>0</v>
      </c>
      <c r="CL16" s="235">
        <f t="shared" si="28"/>
        <v>4207368.0000000019</v>
      </c>
      <c r="CM16" s="235">
        <f t="shared" si="28"/>
        <v>0</v>
      </c>
      <c r="CN16" s="235">
        <f t="shared" si="28"/>
        <v>0</v>
      </c>
      <c r="CO16" s="251">
        <f t="shared" ref="CO16:CO18" si="29">CP16+CQ16+CR16+CS16</f>
        <v>8123376.0000000047</v>
      </c>
      <c r="CP16" s="350">
        <f t="shared" si="6"/>
        <v>0</v>
      </c>
      <c r="CQ16" s="350">
        <f t="shared" si="6"/>
        <v>8123376.0000000047</v>
      </c>
      <c r="CR16" s="350"/>
      <c r="CS16" s="350"/>
      <c r="CT16" s="476"/>
      <c r="CU16" s="476">
        <f t="shared" si="7"/>
        <v>16.829472000000006</v>
      </c>
      <c r="CV16" s="476"/>
      <c r="CW16" s="476"/>
      <c r="CX16" s="475"/>
      <c r="CY16" s="475"/>
      <c r="CZ16" s="475">
        <f>(AS16+CL16*4)/1000000</f>
        <v>20.745480000000011</v>
      </c>
      <c r="DA16" s="475"/>
      <c r="DB16" s="475"/>
      <c r="DC16" s="475"/>
      <c r="DD16" s="475"/>
      <c r="DE16" s="475"/>
      <c r="DF16" s="475"/>
      <c r="DG16" s="475"/>
      <c r="DH16" s="475"/>
      <c r="DI16" s="475"/>
      <c r="DJ16" s="475"/>
      <c r="DK16" s="475"/>
      <c r="DL16" s="475"/>
      <c r="DM16" s="475"/>
    </row>
    <row r="17" spans="1:117">
      <c r="A17" s="49" t="s">
        <v>108</v>
      </c>
      <c r="B17" s="50" t="s">
        <v>106</v>
      </c>
      <c r="C17" s="149">
        <f t="shared" si="11"/>
        <v>0</v>
      </c>
      <c r="D17" s="155"/>
      <c r="E17" s="155"/>
      <c r="F17" s="155"/>
      <c r="G17" s="156"/>
      <c r="H17" s="149">
        <f t="shared" si="12"/>
        <v>0</v>
      </c>
      <c r="I17" s="155"/>
      <c r="J17" s="155"/>
      <c r="K17" s="155"/>
      <c r="L17" s="156"/>
      <c r="M17" s="149">
        <f t="shared" si="13"/>
        <v>0</v>
      </c>
      <c r="N17" s="342"/>
      <c r="O17" s="342"/>
      <c r="P17" s="342"/>
      <c r="Q17" s="373"/>
      <c r="R17" s="149">
        <f t="shared" si="14"/>
        <v>0</v>
      </c>
      <c r="S17" s="235">
        <f t="shared" ref="S17" si="30">D17+I17+N17</f>
        <v>0</v>
      </c>
      <c r="T17" s="235">
        <f t="shared" ref="T17" si="31">E17+J17+O17</f>
        <v>0</v>
      </c>
      <c r="U17" s="235">
        <f t="shared" ref="U17" si="32">F17+K17+P17</f>
        <v>0</v>
      </c>
      <c r="V17" s="235">
        <f t="shared" ref="V17" si="33">G17+L17+Q17</f>
        <v>0</v>
      </c>
      <c r="W17" s="289">
        <f t="shared" si="15"/>
        <v>0</v>
      </c>
      <c r="X17" s="399"/>
      <c r="Y17" s="399"/>
      <c r="Z17" s="399"/>
      <c r="AA17" s="400"/>
      <c r="AB17" s="289">
        <f t="shared" si="16"/>
        <v>0</v>
      </c>
      <c r="AC17" s="155"/>
      <c r="AD17" s="155"/>
      <c r="AE17" s="155"/>
      <c r="AF17" s="156"/>
      <c r="AG17" s="289">
        <f t="shared" si="17"/>
        <v>0</v>
      </c>
      <c r="AH17" s="342"/>
      <c r="AI17" s="342"/>
      <c r="AJ17" s="155"/>
      <c r="AK17" s="156"/>
      <c r="AL17" s="149">
        <f t="shared" si="18"/>
        <v>0</v>
      </c>
      <c r="AM17" s="174">
        <f t="shared" ref="AM17" si="34">X17+AC17+AH17</f>
        <v>0</v>
      </c>
      <c r="AN17" s="174">
        <f t="shared" ref="AN17" si="35">Y17+AD17+AI17</f>
        <v>0</v>
      </c>
      <c r="AO17" s="174">
        <f t="shared" ref="AO17" si="36">Z17+AE17+AJ17</f>
        <v>0</v>
      </c>
      <c r="AP17" s="174">
        <f t="shared" ref="AP17" si="37">AA17+AF17+AK17</f>
        <v>0</v>
      </c>
      <c r="AQ17" s="289">
        <f t="shared" si="19"/>
        <v>0</v>
      </c>
      <c r="AR17" s="235">
        <f t="shared" ref="AR17" si="38">S17+AM17</f>
        <v>0</v>
      </c>
      <c r="AS17" s="235">
        <f t="shared" ref="AS17" si="39">T17+AN17</f>
        <v>0</v>
      </c>
      <c r="AT17" s="174">
        <f t="shared" ref="AT17" si="40">U17+AO17</f>
        <v>0</v>
      </c>
      <c r="AU17" s="174">
        <f t="shared" ref="AU17" si="41">V17+AP17</f>
        <v>0</v>
      </c>
      <c r="AV17" s="289">
        <f t="shared" si="20"/>
        <v>0</v>
      </c>
      <c r="AW17" s="342"/>
      <c r="AX17" s="342"/>
      <c r="AY17" s="155"/>
      <c r="AZ17" s="156"/>
      <c r="BA17" s="289">
        <f t="shared" si="21"/>
        <v>0</v>
      </c>
      <c r="BB17" s="342"/>
      <c r="BC17" s="342"/>
      <c r="BD17" s="155"/>
      <c r="BE17" s="156"/>
      <c r="BF17" s="149">
        <f t="shared" si="22"/>
        <v>0</v>
      </c>
      <c r="BG17" s="155"/>
      <c r="BH17" s="155"/>
      <c r="BI17" s="155"/>
      <c r="BJ17" s="156"/>
      <c r="BK17" s="289">
        <f t="shared" si="23"/>
        <v>0</v>
      </c>
      <c r="BL17" s="235">
        <f t="shared" ref="BL17" si="42">AW17+BB17+BG17</f>
        <v>0</v>
      </c>
      <c r="BM17" s="235">
        <f t="shared" ref="BM17" si="43">AX17+BC17+BH17</f>
        <v>0</v>
      </c>
      <c r="BN17" s="235">
        <f t="shared" ref="BN17" si="44">AY17+BD17+BI17</f>
        <v>0</v>
      </c>
      <c r="BO17" s="235">
        <f t="shared" ref="BO17" si="45">AZ17+BE17+BJ17</f>
        <v>0</v>
      </c>
      <c r="BP17" s="289">
        <f t="shared" si="24"/>
        <v>0</v>
      </c>
      <c r="BQ17" s="342"/>
      <c r="BR17" s="342"/>
      <c r="BS17" s="342"/>
      <c r="BT17" s="373"/>
      <c r="BU17" s="289">
        <f t="shared" si="25"/>
        <v>0</v>
      </c>
      <c r="BV17" s="342"/>
      <c r="BW17" s="342"/>
      <c r="BX17" s="342"/>
      <c r="BY17" s="373"/>
      <c r="BZ17" s="149">
        <f t="shared" si="26"/>
        <v>0</v>
      </c>
      <c r="CA17" s="155"/>
      <c r="CB17" s="155"/>
      <c r="CC17" s="155"/>
      <c r="CD17" s="156"/>
      <c r="CE17" s="251">
        <f t="shared" si="27"/>
        <v>0</v>
      </c>
      <c r="CF17" s="235"/>
      <c r="CG17" s="235"/>
      <c r="CH17" s="235"/>
      <c r="CI17" s="235"/>
      <c r="CJ17" s="251">
        <f>CK17+CL17+CM17+CN17</f>
        <v>0</v>
      </c>
      <c r="CK17" s="235">
        <f t="shared" si="28"/>
        <v>0</v>
      </c>
      <c r="CL17" s="235">
        <f t="shared" si="28"/>
        <v>0</v>
      </c>
      <c r="CM17" s="235">
        <f t="shared" si="28"/>
        <v>0</v>
      </c>
      <c r="CN17" s="235">
        <f t="shared" si="28"/>
        <v>0</v>
      </c>
      <c r="CO17" s="251">
        <f t="shared" si="29"/>
        <v>0</v>
      </c>
      <c r="CP17" s="350">
        <f t="shared" ref="CP17" si="46">S17+AM17+BL17+CF17</f>
        <v>0</v>
      </c>
      <c r="CQ17" s="350"/>
      <c r="CR17" s="350"/>
      <c r="CS17" s="350"/>
      <c r="CT17" s="476"/>
      <c r="CU17" s="476"/>
      <c r="CV17" s="476"/>
      <c r="CW17" s="476"/>
      <c r="CX17" s="475"/>
      <c r="CY17" s="475"/>
      <c r="CZ17" s="475"/>
      <c r="DA17" s="475"/>
      <c r="DB17" s="475"/>
      <c r="DC17" s="475"/>
      <c r="DD17" s="475"/>
      <c r="DE17" s="475"/>
      <c r="DF17" s="475"/>
      <c r="DG17" s="475"/>
      <c r="DH17" s="475"/>
      <c r="DI17" s="475"/>
      <c r="DJ17" s="475"/>
      <c r="DK17" s="475"/>
      <c r="DL17" s="475"/>
      <c r="DM17" s="475"/>
    </row>
    <row r="18" spans="1:117">
      <c r="A18" s="49" t="s">
        <v>75</v>
      </c>
      <c r="B18" s="50" t="s">
        <v>76</v>
      </c>
      <c r="C18" s="289">
        <f t="shared" si="11"/>
        <v>107077</v>
      </c>
      <c r="D18" s="299">
        <v>41553</v>
      </c>
      <c r="E18" s="299">
        <v>48040</v>
      </c>
      <c r="F18" s="299">
        <v>17484</v>
      </c>
      <c r="G18" s="300"/>
      <c r="H18" s="289">
        <f t="shared" si="12"/>
        <v>80791.99999999674</v>
      </c>
      <c r="I18" s="299">
        <v>42766</v>
      </c>
      <c r="J18" s="299">
        <v>32179</v>
      </c>
      <c r="K18" s="299">
        <v>5846.9999999967404</v>
      </c>
      <c r="L18" s="300"/>
      <c r="M18" s="289">
        <f t="shared" si="13"/>
        <v>96966</v>
      </c>
      <c r="N18" s="299">
        <v>48217</v>
      </c>
      <c r="O18" s="299">
        <v>19951</v>
      </c>
      <c r="P18" s="299">
        <v>28798</v>
      </c>
      <c r="Q18" s="300">
        <v>0</v>
      </c>
      <c r="R18" s="149">
        <f t="shared" si="14"/>
        <v>284834.99999999674</v>
      </c>
      <c r="S18" s="235">
        <f t="shared" si="0"/>
        <v>132536</v>
      </c>
      <c r="T18" s="235">
        <f t="shared" si="0"/>
        <v>100170</v>
      </c>
      <c r="U18" s="235">
        <f t="shared" si="0"/>
        <v>52128.99999999674</v>
      </c>
      <c r="V18" s="235">
        <f t="shared" si="0"/>
        <v>0</v>
      </c>
      <c r="W18" s="289">
        <f t="shared" si="15"/>
        <v>79242.999999992317</v>
      </c>
      <c r="X18" s="401">
        <v>59061</v>
      </c>
      <c r="Y18" s="401">
        <v>6904</v>
      </c>
      <c r="Z18" s="401">
        <v>13277.999999992317</v>
      </c>
      <c r="AA18" s="402"/>
      <c r="AB18" s="289">
        <f t="shared" si="16"/>
        <v>78149</v>
      </c>
      <c r="AC18" s="401">
        <v>47943</v>
      </c>
      <c r="AD18" s="401">
        <v>17661</v>
      </c>
      <c r="AE18" s="133">
        <v>12545</v>
      </c>
      <c r="AF18" s="157"/>
      <c r="AG18" s="289">
        <f t="shared" si="17"/>
        <v>80986</v>
      </c>
      <c r="AH18" s="299">
        <v>51334</v>
      </c>
      <c r="AI18" s="299">
        <v>16886</v>
      </c>
      <c r="AJ18" s="299">
        <v>12766</v>
      </c>
      <c r="AK18" s="157"/>
      <c r="AL18" s="149">
        <f t="shared" si="18"/>
        <v>238377.99999999232</v>
      </c>
      <c r="AM18" s="174">
        <f t="shared" si="1"/>
        <v>158338</v>
      </c>
      <c r="AN18" s="174">
        <f t="shared" si="1"/>
        <v>41451</v>
      </c>
      <c r="AO18" s="174">
        <f t="shared" si="1"/>
        <v>38588.999999992317</v>
      </c>
      <c r="AP18" s="174">
        <f t="shared" si="1"/>
        <v>0</v>
      </c>
      <c r="AQ18" s="289">
        <f t="shared" si="19"/>
        <v>523212.99999998906</v>
      </c>
      <c r="AR18" s="235">
        <f t="shared" si="2"/>
        <v>290874</v>
      </c>
      <c r="AS18" s="235">
        <f t="shared" si="2"/>
        <v>141621</v>
      </c>
      <c r="AT18" s="174">
        <f t="shared" si="2"/>
        <v>90717.999999989057</v>
      </c>
      <c r="AU18" s="174">
        <f t="shared" si="2"/>
        <v>0</v>
      </c>
      <c r="AV18" s="289">
        <f t="shared" si="20"/>
        <v>105123.00000000419</v>
      </c>
      <c r="AW18" s="299">
        <v>64055</v>
      </c>
      <c r="AX18" s="299">
        <v>25135</v>
      </c>
      <c r="AY18" s="133">
        <v>15933.000000004191</v>
      </c>
      <c r="AZ18" s="157"/>
      <c r="BA18" s="289">
        <f t="shared" si="21"/>
        <v>82768.999999996857</v>
      </c>
      <c r="BB18" s="299">
        <v>41153</v>
      </c>
      <c r="BC18" s="299">
        <v>25629</v>
      </c>
      <c r="BD18" s="299">
        <v>15986.999999996857</v>
      </c>
      <c r="BE18" s="157"/>
      <c r="BF18" s="289">
        <f t="shared" si="22"/>
        <v>67679</v>
      </c>
      <c r="BG18" s="299">
        <f>66634-33556</f>
        <v>33078</v>
      </c>
      <c r="BH18" s="299">
        <f>7826+9385</f>
        <v>17211</v>
      </c>
      <c r="BI18" s="299">
        <f>17390</f>
        <v>17390</v>
      </c>
      <c r="BJ18" s="157"/>
      <c r="BK18" s="289">
        <f t="shared" si="23"/>
        <v>255571.00000000105</v>
      </c>
      <c r="BL18" s="235">
        <f>AW18+BB18+BG18</f>
        <v>138286</v>
      </c>
      <c r="BM18" s="235">
        <f t="shared" si="3"/>
        <v>67975</v>
      </c>
      <c r="BN18" s="235">
        <f t="shared" si="3"/>
        <v>49310.000000001048</v>
      </c>
      <c r="BO18" s="235">
        <f t="shared" si="3"/>
        <v>0</v>
      </c>
      <c r="BP18" s="289">
        <f t="shared" si="24"/>
        <v>87421</v>
      </c>
      <c r="BQ18" s="299">
        <f>-30329+70422</f>
        <v>40093</v>
      </c>
      <c r="BR18" s="299">
        <f>20792+7982</f>
        <v>28774</v>
      </c>
      <c r="BS18" s="299">
        <v>18554</v>
      </c>
      <c r="BT18" s="300"/>
      <c r="BU18" s="289">
        <f t="shared" si="25"/>
        <v>95433</v>
      </c>
      <c r="BV18" s="299">
        <f>-25020+67366</f>
        <v>42346</v>
      </c>
      <c r="BW18" s="299">
        <f>7336+20680</f>
        <v>28016</v>
      </c>
      <c r="BX18" s="299">
        <v>25071</v>
      </c>
      <c r="BY18" s="300"/>
      <c r="BZ18" s="149">
        <f t="shared" si="26"/>
        <v>101340</v>
      </c>
      <c r="CA18" s="299">
        <f>68751-25022</f>
        <v>43729</v>
      </c>
      <c r="CB18" s="299">
        <f>9134+2947</f>
        <v>12081</v>
      </c>
      <c r="CC18" s="299">
        <v>45530</v>
      </c>
      <c r="CD18" s="157"/>
      <c r="CE18" s="251">
        <f t="shared" si="27"/>
        <v>284194</v>
      </c>
      <c r="CF18" s="235">
        <f t="shared" si="4"/>
        <v>126168</v>
      </c>
      <c r="CG18" s="235">
        <f t="shared" si="4"/>
        <v>68871</v>
      </c>
      <c r="CH18" s="235">
        <f t="shared" si="4"/>
        <v>89155</v>
      </c>
      <c r="CI18" s="235">
        <f t="shared" si="4"/>
        <v>0</v>
      </c>
      <c r="CJ18" s="251">
        <f t="shared" ref="CJ18" si="47">CK18+CL18+CM18+CN18</f>
        <v>539765.00000000105</v>
      </c>
      <c r="CK18" s="235">
        <f t="shared" si="5"/>
        <v>264454</v>
      </c>
      <c r="CL18" s="235">
        <f t="shared" si="5"/>
        <v>136846</v>
      </c>
      <c r="CM18" s="235">
        <f t="shared" si="5"/>
        <v>138465.00000000105</v>
      </c>
      <c r="CN18" s="235">
        <f t="shared" si="5"/>
        <v>0</v>
      </c>
      <c r="CO18" s="251">
        <f t="shared" si="29"/>
        <v>1062977.9999999902</v>
      </c>
      <c r="CP18" s="350">
        <f t="shared" si="6"/>
        <v>555328</v>
      </c>
      <c r="CQ18" s="350">
        <f t="shared" si="6"/>
        <v>278467</v>
      </c>
      <c r="CR18" s="350">
        <f t="shared" si="6"/>
        <v>229182.9999999901</v>
      </c>
      <c r="CS18" s="350"/>
      <c r="CT18" s="476">
        <f t="shared" si="10"/>
        <v>1.0578160000000001</v>
      </c>
      <c r="CU18" s="476">
        <f t="shared" si="7"/>
        <v>0.54738399999999998</v>
      </c>
      <c r="CV18" s="476">
        <f t="shared" ref="CV18:CV30" si="48">CM18*4/1000000</f>
        <v>0.55386000000000424</v>
      </c>
      <c r="CW18" s="476"/>
      <c r="CX18" s="475"/>
      <c r="CY18" s="475">
        <f t="shared" ref="CY18:CY29" si="49">(AR18+CK18*2)/1000000</f>
        <v>0.81978200000000001</v>
      </c>
      <c r="CZ18" s="475">
        <f t="shared" si="9"/>
        <v>0.41531299999999999</v>
      </c>
      <c r="DA18" s="475">
        <f t="shared" ref="DA18:DA26" si="50">(AT18+CM18*2)/1000000</f>
        <v>0.36764799999999115</v>
      </c>
      <c r="DB18" s="475"/>
      <c r="DC18" s="475"/>
      <c r="DD18" s="475"/>
      <c r="DE18" s="475"/>
      <c r="DF18" s="475"/>
      <c r="DG18" s="475"/>
      <c r="DH18" s="475"/>
      <c r="DI18" s="475"/>
      <c r="DJ18" s="475"/>
      <c r="DK18" s="475"/>
      <c r="DL18" s="475"/>
      <c r="DM18" s="475"/>
    </row>
    <row r="19" spans="1:117">
      <c r="A19" s="49" t="s">
        <v>77</v>
      </c>
      <c r="B19" s="50" t="s">
        <v>78</v>
      </c>
      <c r="C19" s="171">
        <f t="shared" ref="C19:AH19" si="51">IF(C6=0,0,C18/C6*100)</f>
        <v>0.67696502538089365</v>
      </c>
      <c r="D19" s="172">
        <f t="shared" si="51"/>
        <v>0.33593951293985191</v>
      </c>
      <c r="E19" s="172">
        <f t="shared" si="51"/>
        <v>1.3932625719905496</v>
      </c>
      <c r="F19" s="172">
        <f t="shared" si="51"/>
        <v>1.3122648427256129</v>
      </c>
      <c r="G19" s="173">
        <f t="shared" si="51"/>
        <v>0</v>
      </c>
      <c r="H19" s="158">
        <f t="shared" si="51"/>
        <v>0.52755958830342531</v>
      </c>
      <c r="I19" s="159">
        <f t="shared" si="51"/>
        <v>0.34895236366962507</v>
      </c>
      <c r="J19" s="159">
        <f t="shared" si="51"/>
        <v>1.0520317463223514</v>
      </c>
      <c r="K19" s="159">
        <f t="shared" si="51"/>
        <v>0.44929470643672031</v>
      </c>
      <c r="L19" s="160">
        <f t="shared" si="51"/>
        <v>0</v>
      </c>
      <c r="M19" s="158">
        <f t="shared" si="51"/>
        <v>0.61067896547710854</v>
      </c>
      <c r="N19" s="316">
        <f t="shared" si="51"/>
        <v>0.37723301690573791</v>
      </c>
      <c r="O19" s="316">
        <f t="shared" si="51"/>
        <v>0.64427958459451273</v>
      </c>
      <c r="P19" s="316">
        <f t="shared" si="51"/>
        <v>2.0411345527124127</v>
      </c>
      <c r="Q19" s="374">
        <f t="shared" si="51"/>
        <v>0</v>
      </c>
      <c r="R19" s="158">
        <f t="shared" si="51"/>
        <v>0.60590436557886473</v>
      </c>
      <c r="S19" s="316">
        <f t="shared" si="51"/>
        <v>0.35431287626662189</v>
      </c>
      <c r="T19" s="316">
        <f t="shared" si="51"/>
        <v>1.0430673197543328</v>
      </c>
      <c r="U19" s="316">
        <f t="shared" si="51"/>
        <v>1.2888517255565111</v>
      </c>
      <c r="V19" s="374">
        <f t="shared" si="51"/>
        <v>0</v>
      </c>
      <c r="W19" s="315">
        <f t="shared" si="51"/>
        <v>0.54320257480880552</v>
      </c>
      <c r="X19" s="409">
        <f t="shared" si="51"/>
        <v>0.49961594683486055</v>
      </c>
      <c r="Y19" s="409">
        <f t="shared" si="51"/>
        <v>0.24952725716631904</v>
      </c>
      <c r="Z19" s="409">
        <f t="shared" si="51"/>
        <v>1.0726325219783321</v>
      </c>
      <c r="AA19" s="410">
        <f t="shared" si="51"/>
        <v>0</v>
      </c>
      <c r="AB19" s="315">
        <f t="shared" si="51"/>
        <v>0.65357279744194263</v>
      </c>
      <c r="AC19" s="316">
        <f t="shared" si="51"/>
        <v>0.50170436957789777</v>
      </c>
      <c r="AD19" s="316">
        <f t="shared" si="51"/>
        <v>0.73551551679116767</v>
      </c>
      <c r="AE19" s="159">
        <f t="shared" si="51"/>
        <v>1.3605611867520682</v>
      </c>
      <c r="AF19" s="160">
        <f t="shared" si="51"/>
        <v>0</v>
      </c>
      <c r="AG19" s="315">
        <f t="shared" si="51"/>
        <v>0.6662146044185232</v>
      </c>
      <c r="AH19" s="316">
        <f t="shared" si="51"/>
        <v>0.52991592924145137</v>
      </c>
      <c r="AI19" s="316">
        <f t="shared" ref="AI19:BN19" si="52">IF(AI6=0,0,AI18/AI6*100)</f>
        <v>0.68393557412758321</v>
      </c>
      <c r="AJ19" s="159">
        <f t="shared" si="52"/>
        <v>1.2577823187294881</v>
      </c>
      <c r="AK19" s="160">
        <f t="shared" si="52"/>
        <v>0</v>
      </c>
      <c r="AL19" s="158">
        <f t="shared" si="52"/>
        <v>0.61594068274538805</v>
      </c>
      <c r="AM19" s="159">
        <f t="shared" si="52"/>
        <v>0.50970717284612599</v>
      </c>
      <c r="AN19" s="159">
        <f t="shared" si="52"/>
        <v>0.54276896630605609</v>
      </c>
      <c r="AO19" s="159">
        <f t="shared" si="52"/>
        <v>1.2154413876861585</v>
      </c>
      <c r="AP19" s="160">
        <f t="shared" si="52"/>
        <v>0</v>
      </c>
      <c r="AQ19" s="315">
        <f t="shared" si="52"/>
        <v>0.61043608834618845</v>
      </c>
      <c r="AR19" s="316">
        <f t="shared" si="52"/>
        <v>0.42481348670436925</v>
      </c>
      <c r="AS19" s="316">
        <f t="shared" si="52"/>
        <v>0.82145045943941508</v>
      </c>
      <c r="AT19" s="159">
        <f t="shared" si="52"/>
        <v>1.2565683182665874</v>
      </c>
      <c r="AU19" s="160">
        <f t="shared" si="52"/>
        <v>0</v>
      </c>
      <c r="AV19" s="315">
        <f t="shared" si="52"/>
        <v>0.91443723135588328</v>
      </c>
      <c r="AW19" s="316">
        <f t="shared" si="52"/>
        <v>0.69357926748587451</v>
      </c>
      <c r="AX19" s="316">
        <f t="shared" si="52"/>
        <v>1.1119236167975455</v>
      </c>
      <c r="AY19" s="159">
        <f t="shared" si="52"/>
        <v>1.6249739930734075</v>
      </c>
      <c r="AZ19" s="160">
        <f t="shared" si="52"/>
        <v>0</v>
      </c>
      <c r="BA19" s="315">
        <f t="shared" si="52"/>
        <v>0.6863533119538523</v>
      </c>
      <c r="BB19" s="159">
        <f t="shared" si="52"/>
        <v>0.42502812830431408</v>
      </c>
      <c r="BC19" s="159">
        <f t="shared" si="52"/>
        <v>1.0782881182149444</v>
      </c>
      <c r="BD19" s="159">
        <f t="shared" si="52"/>
        <v>1.5736103564760302</v>
      </c>
      <c r="BE19" s="160">
        <f t="shared" si="52"/>
        <v>0</v>
      </c>
      <c r="BF19" s="158">
        <f t="shared" si="52"/>
        <v>0.47692203724542725</v>
      </c>
      <c r="BG19" s="159">
        <f t="shared" si="52"/>
        <v>0.29066219364281237</v>
      </c>
      <c r="BH19" s="159">
        <f t="shared" si="52"/>
        <v>0.61236732219252499</v>
      </c>
      <c r="BI19" s="159">
        <f t="shared" si="52"/>
        <v>1.4650737044123245</v>
      </c>
      <c r="BJ19" s="160">
        <f t="shared" si="52"/>
        <v>0</v>
      </c>
      <c r="BK19" s="315">
        <f t="shared" si="52"/>
        <v>0.67708185828557843</v>
      </c>
      <c r="BL19" s="316">
        <f t="shared" si="52"/>
        <v>0.45641858646748562</v>
      </c>
      <c r="BM19" s="316">
        <f t="shared" si="52"/>
        <v>0.9126748415121172</v>
      </c>
      <c r="BN19" s="316">
        <f t="shared" si="52"/>
        <v>1.5489616051652906</v>
      </c>
      <c r="BO19" s="374">
        <f t="shared" ref="BO19:CS19" si="53">IF(BO6=0,0,BO18/BO6*100)</f>
        <v>0</v>
      </c>
      <c r="BP19" s="315">
        <f t="shared" si="53"/>
        <v>0.52913562852416351</v>
      </c>
      <c r="BQ19" s="316">
        <f t="shared" si="53"/>
        <v>0.30104392629818766</v>
      </c>
      <c r="BR19" s="316">
        <f t="shared" si="53"/>
        <v>0.89820985471126213</v>
      </c>
      <c r="BS19" s="316">
        <f t="shared" si="53"/>
        <v>1.2565488993514746</v>
      </c>
      <c r="BT19" s="374">
        <f t="shared" si="53"/>
        <v>0</v>
      </c>
      <c r="BU19" s="315">
        <f t="shared" si="53"/>
        <v>0.54593763772435766</v>
      </c>
      <c r="BV19" s="159">
        <f t="shared" si="53"/>
        <v>0.30230904542702774</v>
      </c>
      <c r="BW19" s="159">
        <f t="shared" si="53"/>
        <v>0.80666895476250233</v>
      </c>
      <c r="BX19" s="159">
        <f t="shared" si="53"/>
        <v>1.6816163800475812</v>
      </c>
      <c r="BY19" s="160">
        <f t="shared" si="53"/>
        <v>0</v>
      </c>
      <c r="BZ19" s="158">
        <f t="shared" si="53"/>
        <v>0.58317584305422554</v>
      </c>
      <c r="CA19" s="159">
        <f t="shared" si="53"/>
        <v>0.32234459343957356</v>
      </c>
      <c r="CB19" s="159">
        <f t="shared" si="53"/>
        <v>0.31697463310861834</v>
      </c>
      <c r="CC19" s="159">
        <f t="shared" si="53"/>
        <v>2.8436859616349102</v>
      </c>
      <c r="CD19" s="160">
        <f t="shared" si="53"/>
        <v>0</v>
      </c>
      <c r="CE19" s="252">
        <f t="shared" si="53"/>
        <v>0.55312933005087039</v>
      </c>
      <c r="CF19" s="159">
        <f t="shared" si="53"/>
        <v>0.30854389111928032</v>
      </c>
      <c r="CG19" s="159">
        <f t="shared" si="53"/>
        <v>0.65667246097565768</v>
      </c>
      <c r="CH19" s="159">
        <f t="shared" si="53"/>
        <v>1.9514893307784795</v>
      </c>
      <c r="CI19" s="160">
        <f t="shared" si="53"/>
        <v>0</v>
      </c>
      <c r="CJ19" s="252">
        <f t="shared" si="53"/>
        <v>0.60562518209625027</v>
      </c>
      <c r="CK19" s="159">
        <f t="shared" si="53"/>
        <v>0.37147898175758859</v>
      </c>
      <c r="CL19" s="159">
        <f t="shared" si="53"/>
        <v>0.76297832849616398</v>
      </c>
      <c r="CM19" s="159">
        <f t="shared" si="53"/>
        <v>1.7861876667718146</v>
      </c>
      <c r="CN19" s="160">
        <f t="shared" si="53"/>
        <v>0</v>
      </c>
      <c r="CO19" s="158">
        <f t="shared" si="53"/>
        <v>0.6079836656631431</v>
      </c>
      <c r="CP19" s="316">
        <f t="shared" si="53"/>
        <v>0.39762715411507743</v>
      </c>
      <c r="CQ19" s="316">
        <f t="shared" si="53"/>
        <v>0.79163641769162552</v>
      </c>
      <c r="CR19" s="159">
        <f t="shared" si="53"/>
        <v>1.5307963022247821</v>
      </c>
      <c r="CS19" s="160">
        <f t="shared" si="53"/>
        <v>0</v>
      </c>
      <c r="CT19" s="476">
        <f t="shared" si="10"/>
        <v>1.4859159270303544E-6</v>
      </c>
      <c r="CU19" s="476">
        <f t="shared" si="7"/>
        <v>3.0519133139846558E-6</v>
      </c>
      <c r="CV19" s="476">
        <f t="shared" si="48"/>
        <v>7.1447506670872584E-6</v>
      </c>
      <c r="CW19" s="476"/>
      <c r="CX19" s="475"/>
      <c r="CY19" s="475">
        <f t="shared" si="49"/>
        <v>1.1677714502195463E-6</v>
      </c>
      <c r="CZ19" s="475">
        <f t="shared" si="9"/>
        <v>2.347407116431743E-6</v>
      </c>
      <c r="DA19" s="475">
        <f t="shared" si="50"/>
        <v>4.8289436518102172E-6</v>
      </c>
      <c r="DB19" s="475"/>
      <c r="DC19" s="475"/>
      <c r="DD19" s="475"/>
      <c r="DE19" s="475"/>
      <c r="DF19" s="475"/>
      <c r="DG19" s="475"/>
      <c r="DH19" s="475"/>
      <c r="DI19" s="475"/>
      <c r="DJ19" s="475"/>
      <c r="DK19" s="475"/>
      <c r="DL19" s="475"/>
      <c r="DM19" s="475"/>
    </row>
    <row r="20" spans="1:117" ht="18" customHeight="1">
      <c r="A20" s="49" t="s">
        <v>79</v>
      </c>
      <c r="B20" s="50" t="s">
        <v>80</v>
      </c>
      <c r="C20" s="149">
        <f t="shared" ref="C20:C30" si="54">D20+E20+F20+G20</f>
        <v>0</v>
      </c>
      <c r="D20" s="167"/>
      <c r="E20" s="134"/>
      <c r="F20" s="134"/>
      <c r="G20" s="161"/>
      <c r="H20" s="149">
        <f t="shared" ref="H20:H30" si="55">I20+J20+K20+L20</f>
        <v>0</v>
      </c>
      <c r="I20" s="134"/>
      <c r="J20" s="134"/>
      <c r="K20" s="134"/>
      <c r="L20" s="161"/>
      <c r="M20" s="149">
        <f t="shared" ref="M20:M30" si="56">N20+O20+P20+Q20</f>
        <v>0</v>
      </c>
      <c r="N20" s="330"/>
      <c r="O20" s="330"/>
      <c r="P20" s="330"/>
      <c r="Q20" s="375"/>
      <c r="R20" s="149">
        <f t="shared" ref="R20:R30" si="57">S20+T20+U20+V20</f>
        <v>0</v>
      </c>
      <c r="S20" s="235">
        <f t="shared" ref="S20:V20" si="58">D20+I20+N20</f>
        <v>0</v>
      </c>
      <c r="T20" s="235">
        <f t="shared" si="58"/>
        <v>0</v>
      </c>
      <c r="U20" s="235">
        <f t="shared" si="58"/>
        <v>0</v>
      </c>
      <c r="V20" s="235">
        <f t="shared" si="58"/>
        <v>0</v>
      </c>
      <c r="W20" s="289">
        <f t="shared" ref="W20:W30" si="59">X20+Y20+Z20+AA20</f>
        <v>0</v>
      </c>
      <c r="X20" s="403"/>
      <c r="Y20" s="403"/>
      <c r="Z20" s="403"/>
      <c r="AA20" s="404"/>
      <c r="AB20" s="289">
        <f t="shared" ref="AB20:AB30" si="60">AC20+AD20+AE20+AF20</f>
        <v>0</v>
      </c>
      <c r="AC20" s="330"/>
      <c r="AD20" s="330"/>
      <c r="AE20" s="134"/>
      <c r="AF20" s="161"/>
      <c r="AG20" s="289">
        <f t="shared" ref="AG20:AG30" si="61">AH20+AI20+AJ20+AK20</f>
        <v>0</v>
      </c>
      <c r="AH20" s="134"/>
      <c r="AI20" s="134"/>
      <c r="AJ20" s="134"/>
      <c r="AK20" s="161"/>
      <c r="AL20" s="149">
        <f t="shared" ref="AL20:AL30" si="62">AM20+AN20+AO20+AP20</f>
        <v>0</v>
      </c>
      <c r="AM20" s="174">
        <f t="shared" ref="AM20:AP20" si="63">X20+AC20+AH20</f>
        <v>0</v>
      </c>
      <c r="AN20" s="174">
        <f t="shared" si="63"/>
        <v>0</v>
      </c>
      <c r="AO20" s="174">
        <f t="shared" si="63"/>
        <v>0</v>
      </c>
      <c r="AP20" s="174">
        <f t="shared" si="63"/>
        <v>0</v>
      </c>
      <c r="AQ20" s="289">
        <f t="shared" ref="AQ20:AQ30" si="64">AR20+AS20+AT20+AU20</f>
        <v>0</v>
      </c>
      <c r="AR20" s="235">
        <f t="shared" ref="AR20:AU20" si="65">S20+AM20</f>
        <v>0</v>
      </c>
      <c r="AS20" s="235">
        <f t="shared" si="65"/>
        <v>0</v>
      </c>
      <c r="AT20" s="174">
        <f t="shared" si="65"/>
        <v>0</v>
      </c>
      <c r="AU20" s="174">
        <f t="shared" si="65"/>
        <v>0</v>
      </c>
      <c r="AV20" s="289">
        <f t="shared" ref="AV20:AV30" si="66">AW20+AX20+AY20+AZ20</f>
        <v>0</v>
      </c>
      <c r="AW20" s="330"/>
      <c r="AX20" s="330"/>
      <c r="AY20" s="134"/>
      <c r="AZ20" s="161"/>
      <c r="BA20" s="289">
        <f t="shared" ref="BA20:BA30" si="67">BB20+BC20+BD20+BE20</f>
        <v>0</v>
      </c>
      <c r="BB20" s="134"/>
      <c r="BC20" s="134"/>
      <c r="BD20" s="134"/>
      <c r="BE20" s="161"/>
      <c r="BF20" s="149">
        <f t="shared" ref="BF20:BF29" si="68">BG20+BH20+BI20+BJ20</f>
        <v>0</v>
      </c>
      <c r="BG20" s="134"/>
      <c r="BH20" s="134"/>
      <c r="BI20" s="134"/>
      <c r="BJ20" s="161"/>
      <c r="BK20" s="289">
        <f t="shared" ref="BK20:BK30" si="69">BL20+BM20+BN20+BO20</f>
        <v>0</v>
      </c>
      <c r="BL20" s="235">
        <f t="shared" ref="BL20:BO20" si="70">AW20+BB20+BG20</f>
        <v>0</v>
      </c>
      <c r="BM20" s="235">
        <f t="shared" si="70"/>
        <v>0</v>
      </c>
      <c r="BN20" s="235">
        <f t="shared" si="70"/>
        <v>0</v>
      </c>
      <c r="BO20" s="235">
        <f t="shared" si="70"/>
        <v>0</v>
      </c>
      <c r="BP20" s="289">
        <f t="shared" ref="BP20:BP30" si="71">BQ20+BR20+BS20+BT20</f>
        <v>0</v>
      </c>
      <c r="BQ20" s="330"/>
      <c r="BR20" s="330"/>
      <c r="BS20" s="330"/>
      <c r="BT20" s="375"/>
      <c r="BU20" s="289">
        <f t="shared" ref="BU20:BU30" si="72">BV20+BW20+BX20+BY20</f>
        <v>0</v>
      </c>
      <c r="BV20" s="134"/>
      <c r="BW20" s="134"/>
      <c r="BX20" s="134"/>
      <c r="BY20" s="161"/>
      <c r="BZ20" s="149">
        <f t="shared" ref="BZ20:BZ30" si="73">CA20+CB20+CC20+CD20</f>
        <v>0</v>
      </c>
      <c r="CA20" s="134"/>
      <c r="CB20" s="134"/>
      <c r="CC20" s="134"/>
      <c r="CD20" s="161"/>
      <c r="CE20" s="251">
        <f t="shared" ref="CE20:CE30" si="74">CF20+CG20+CH20+CI20</f>
        <v>0</v>
      </c>
      <c r="CF20" s="174">
        <f t="shared" ref="CF20:CI20" si="75">BQ20+BV20+CA20</f>
        <v>0</v>
      </c>
      <c r="CG20" s="174">
        <f t="shared" si="75"/>
        <v>0</v>
      </c>
      <c r="CH20" s="174">
        <f t="shared" si="75"/>
        <v>0</v>
      </c>
      <c r="CI20" s="174">
        <f t="shared" si="75"/>
        <v>0</v>
      </c>
      <c r="CJ20" s="251">
        <f t="shared" ref="CJ20:CJ30" si="76">CK20+CL20+CM20+CN20</f>
        <v>0</v>
      </c>
      <c r="CK20" s="174">
        <f t="shared" ref="CK20:CN20" si="77">BL20+CF20</f>
        <v>0</v>
      </c>
      <c r="CL20" s="174">
        <f t="shared" si="77"/>
        <v>0</v>
      </c>
      <c r="CM20" s="174">
        <f t="shared" si="77"/>
        <v>0</v>
      </c>
      <c r="CN20" s="174">
        <f t="shared" si="77"/>
        <v>0</v>
      </c>
      <c r="CO20" s="149">
        <f t="shared" ref="CO20:CO30" si="78">CP20+CQ20+CR20+CS20</f>
        <v>0</v>
      </c>
      <c r="CP20" s="235">
        <f t="shared" ref="CP20:CS20" si="79">S20+AM20+BL20+CF20</f>
        <v>0</v>
      </c>
      <c r="CQ20" s="235">
        <f t="shared" si="79"/>
        <v>0</v>
      </c>
      <c r="CR20" s="174">
        <f t="shared" si="79"/>
        <v>0</v>
      </c>
      <c r="CS20" s="174">
        <f t="shared" si="79"/>
        <v>0</v>
      </c>
      <c r="CT20" s="476"/>
      <c r="CU20" s="476"/>
      <c r="CV20" s="476"/>
      <c r="CW20" s="476"/>
      <c r="CX20" s="475"/>
      <c r="CY20" s="475"/>
      <c r="CZ20" s="475"/>
      <c r="DA20" s="475"/>
      <c r="DB20" s="475"/>
      <c r="DC20" s="475"/>
      <c r="DD20" s="475"/>
      <c r="DE20" s="475"/>
      <c r="DF20" s="475"/>
      <c r="DG20" s="475"/>
      <c r="DH20" s="475"/>
      <c r="DI20" s="475"/>
      <c r="DJ20" s="475"/>
      <c r="DK20" s="475"/>
      <c r="DL20" s="475"/>
      <c r="DM20" s="475"/>
    </row>
    <row r="21" spans="1:117">
      <c r="A21" s="49" t="s">
        <v>81</v>
      </c>
      <c r="B21" s="50" t="s">
        <v>82</v>
      </c>
      <c r="C21" s="289">
        <f t="shared" si="54"/>
        <v>15710135.999999996</v>
      </c>
      <c r="D21" s="237">
        <f>D22+D28+D29+D30</f>
        <v>11764058</v>
      </c>
      <c r="E21" s="237">
        <f>E22+E28+E29+E30</f>
        <v>2631209</v>
      </c>
      <c r="F21" s="237">
        <f>F22+F28+F29+F30</f>
        <v>1260551.9999999963</v>
      </c>
      <c r="G21" s="376">
        <f>G22+G28+G29+G30</f>
        <v>54317</v>
      </c>
      <c r="H21" s="289">
        <f t="shared" si="55"/>
        <v>15233497.000000004</v>
      </c>
      <c r="I21" s="237">
        <f>I22+I28+I29+I30</f>
        <v>11682285</v>
      </c>
      <c r="J21" s="237">
        <f>J22+J28+J29+J30</f>
        <v>2255686</v>
      </c>
      <c r="K21" s="237">
        <f>K22+K28+K29+K30</f>
        <v>1210083.000000003</v>
      </c>
      <c r="L21" s="376">
        <f>L22+L28+L29+L30</f>
        <v>85443</v>
      </c>
      <c r="M21" s="289">
        <f t="shared" si="56"/>
        <v>15781425.999999996</v>
      </c>
      <c r="N21" s="237">
        <f>N22+N28+N29+N30</f>
        <v>12100988</v>
      </c>
      <c r="O21" s="237">
        <f>O22+O28+O29+O30</f>
        <v>2298354</v>
      </c>
      <c r="P21" s="237">
        <f>P22+P28+P29+P30</f>
        <v>1277983.9999999972</v>
      </c>
      <c r="Q21" s="376">
        <f>Q22+Q28+Q29+Q30</f>
        <v>104100</v>
      </c>
      <c r="R21" s="149">
        <f t="shared" si="57"/>
        <v>46725059</v>
      </c>
      <c r="S21" s="237">
        <f>S22+S28+S29+S30</f>
        <v>35547331</v>
      </c>
      <c r="T21" s="237">
        <f>T22+T28+T29+T30</f>
        <v>7185249</v>
      </c>
      <c r="U21" s="237">
        <f>U22+U28+U29+U30</f>
        <v>3748618.9999999963</v>
      </c>
      <c r="V21" s="376">
        <f>V22+V28+V29+V30</f>
        <v>243860</v>
      </c>
      <c r="W21" s="289">
        <f t="shared" si="59"/>
        <v>14508869.000000004</v>
      </c>
      <c r="X21" s="405">
        <f>X22+X28+X29+X30</f>
        <v>11257469</v>
      </c>
      <c r="Y21" s="405">
        <f>Y22+Y28+Y29+Y30</f>
        <v>2026789</v>
      </c>
      <c r="Z21" s="405">
        <f>Z22+Z28+Z29+Z30</f>
        <v>1133400.0000000042</v>
      </c>
      <c r="AA21" s="406">
        <f>AA22+AA28+AA29+AA30</f>
        <v>91211</v>
      </c>
      <c r="AB21" s="289">
        <f t="shared" si="60"/>
        <v>11879050</v>
      </c>
      <c r="AC21" s="237">
        <f>AC22+AC28+AC29+AC30</f>
        <v>9241293</v>
      </c>
      <c r="AD21" s="237">
        <f>AD22+AD28+AD29+AD30</f>
        <v>1728256</v>
      </c>
      <c r="AE21" s="237">
        <f>AE22+AE28+AE29+AE30</f>
        <v>853932.99999999977</v>
      </c>
      <c r="AF21" s="376">
        <f>AF22+AF28+AF29+AF30</f>
        <v>55568</v>
      </c>
      <c r="AG21" s="289">
        <f t="shared" si="61"/>
        <v>12075157</v>
      </c>
      <c r="AH21" s="162">
        <f>AH22+AH28+AH29+AH30</f>
        <v>9264583</v>
      </c>
      <c r="AI21" s="162">
        <f>AI22+AI28+AI29+AI30</f>
        <v>1808379</v>
      </c>
      <c r="AJ21" s="162">
        <f>AJ22+AJ28+AJ29+AJ30</f>
        <v>958778.00000000081</v>
      </c>
      <c r="AK21" s="163">
        <f>AK22+AK28+AK29+AK30</f>
        <v>43417</v>
      </c>
      <c r="AL21" s="149">
        <f t="shared" si="62"/>
        <v>38463076.000000007</v>
      </c>
      <c r="AM21" s="162">
        <f>AM22+AM28+AM29+AM30</f>
        <v>29763345</v>
      </c>
      <c r="AN21" s="162">
        <f>AN22+AN28+AN29+AN30</f>
        <v>5563424</v>
      </c>
      <c r="AO21" s="162">
        <f>AO22+AO28+AO29+AO30</f>
        <v>2946111.0000000047</v>
      </c>
      <c r="AP21" s="163">
        <f>AP22+AP28+AP29+AP30</f>
        <v>190196</v>
      </c>
      <c r="AQ21" s="289">
        <f t="shared" si="64"/>
        <v>85188135</v>
      </c>
      <c r="AR21" s="237">
        <f>AR22+AR28+AR29+AR30</f>
        <v>65310676</v>
      </c>
      <c r="AS21" s="237">
        <f>AS22+AS28+AS29+AS30</f>
        <v>12748673</v>
      </c>
      <c r="AT21" s="162">
        <f>AT22+AT28+AT29+AT30</f>
        <v>6694730.0000000009</v>
      </c>
      <c r="AU21" s="163">
        <f>AU22+AU28+AU29+AU30</f>
        <v>434056</v>
      </c>
      <c r="AV21" s="289">
        <f t="shared" si="66"/>
        <v>11390799.999999994</v>
      </c>
      <c r="AW21" s="237">
        <f>AW22+AW28+AW29+AW30</f>
        <v>8868341</v>
      </c>
      <c r="AX21" s="237">
        <f>AX22+AX28+AX29+AX30</f>
        <v>1557884</v>
      </c>
      <c r="AY21" s="237">
        <f>AY22+AY28+AY29+AY30</f>
        <v>923264.99999999511</v>
      </c>
      <c r="AZ21" s="376">
        <f>AZ22+AZ28+AZ29+AZ30</f>
        <v>41310</v>
      </c>
      <c r="BA21" s="289">
        <f t="shared" si="67"/>
        <v>11976472.000000004</v>
      </c>
      <c r="BB21" s="237">
        <f>BB22+BB28+BB29+BB30</f>
        <v>9313515</v>
      </c>
      <c r="BC21" s="237">
        <f>BC22+BC28+BC29+BC30</f>
        <v>1663000</v>
      </c>
      <c r="BD21" s="237">
        <f>BD22+BD28+BD29+BD30</f>
        <v>950385.00000000431</v>
      </c>
      <c r="BE21" s="376">
        <f>BE22+BE28+BE29+BE30</f>
        <v>49572</v>
      </c>
      <c r="BF21" s="149">
        <f t="shared" si="68"/>
        <v>14123110</v>
      </c>
      <c r="BG21" s="237">
        <f>BG22+BG28+BG29+BG30</f>
        <v>10905093</v>
      </c>
      <c r="BH21" s="237">
        <f>BH22+BH28+BH29+BH30</f>
        <v>2048436</v>
      </c>
      <c r="BI21" s="162">
        <f>BI22+BI28+BI29+BI30</f>
        <v>1103986.0000000009</v>
      </c>
      <c r="BJ21" s="163">
        <f>BJ22+BJ28+BJ29+BJ30</f>
        <v>65595</v>
      </c>
      <c r="BK21" s="289">
        <f t="shared" si="69"/>
        <v>37490382</v>
      </c>
      <c r="BL21" s="237">
        <f>BL22+BL28+BL29+BL30</f>
        <v>29086949</v>
      </c>
      <c r="BM21" s="237">
        <f>BM22+BM28+BM29+BM30</f>
        <v>5269320</v>
      </c>
      <c r="BN21" s="237">
        <f>BN22+BN28+BN29+BN30</f>
        <v>2977636.0000000005</v>
      </c>
      <c r="BO21" s="376">
        <f>BO22+BO28+BO29+BO30</f>
        <v>156477</v>
      </c>
      <c r="BP21" s="289">
        <f t="shared" si="71"/>
        <v>16434052</v>
      </c>
      <c r="BQ21" s="237">
        <f>BQ22+BQ28+BQ29+BQ30</f>
        <v>12621677</v>
      </c>
      <c r="BR21" s="237">
        <f>BR22+BR28+BR29+BR30</f>
        <v>2354345</v>
      </c>
      <c r="BS21" s="237">
        <f>BS22+BS28+BS29+BS30</f>
        <v>1373649.9999999995</v>
      </c>
      <c r="BT21" s="376">
        <f>BT22+BT28+BT29+BT30</f>
        <v>84380</v>
      </c>
      <c r="BU21" s="289">
        <f t="shared" si="72"/>
        <v>17385135</v>
      </c>
      <c r="BV21" s="237">
        <f>BV22+BV28+BV29+BV30</f>
        <v>13344865</v>
      </c>
      <c r="BW21" s="237">
        <f>BW22+BW28+BW29+BW30</f>
        <v>2574454</v>
      </c>
      <c r="BX21" s="237">
        <f>BX22+BX28+BX29+BX30</f>
        <v>1333478.9999999991</v>
      </c>
      <c r="BY21" s="376">
        <f>BY22+BY28+BY29+BY30</f>
        <v>132337</v>
      </c>
      <c r="BZ21" s="149">
        <f t="shared" si="73"/>
        <v>17275923</v>
      </c>
      <c r="CA21" s="237">
        <f>CA22+CA28+CA29+CA30</f>
        <v>12865668</v>
      </c>
      <c r="CB21" s="237">
        <f>CB22+CB28+CB29+CB30</f>
        <v>2854694</v>
      </c>
      <c r="CC21" s="237">
        <f>CC22+CC28+CC29+CC30</f>
        <v>1384557.9999999993</v>
      </c>
      <c r="CD21" s="376">
        <f>CD22+CD28+CD29+CD30</f>
        <v>171003</v>
      </c>
      <c r="CE21" s="251">
        <f t="shared" si="74"/>
        <v>51095110</v>
      </c>
      <c r="CF21" s="162">
        <f>CF22+CF28+CF29+CF30</f>
        <v>38832210</v>
      </c>
      <c r="CG21" s="162">
        <f>CG22+CG28+CG29+CG30</f>
        <v>7783493</v>
      </c>
      <c r="CH21" s="162">
        <f>CH22+CH28+CH29+CH30</f>
        <v>4091686.9999999981</v>
      </c>
      <c r="CI21" s="163">
        <f>CI22+CI28+CI29+CI30</f>
        <v>387720</v>
      </c>
      <c r="CJ21" s="251">
        <f t="shared" si="76"/>
        <v>88585492</v>
      </c>
      <c r="CK21" s="237">
        <f>CK22+CK28+CK29+CK30</f>
        <v>67919159</v>
      </c>
      <c r="CL21" s="162">
        <f>CL22+CL28+CL29+CL30</f>
        <v>13052813</v>
      </c>
      <c r="CM21" s="162">
        <f>CM22+CM28+CM29+CM30</f>
        <v>7069322.9999999981</v>
      </c>
      <c r="CN21" s="163">
        <f>CN22+CN28+CN29+CN30</f>
        <v>544197</v>
      </c>
      <c r="CO21" s="289">
        <f t="shared" si="78"/>
        <v>173773627</v>
      </c>
      <c r="CP21" s="237">
        <f>CP22+CP28+CP29+CP30</f>
        <v>133229835</v>
      </c>
      <c r="CQ21" s="237">
        <f>CQ22+CQ28+CQ29+CQ30</f>
        <v>25801486</v>
      </c>
      <c r="CR21" s="237">
        <f>CR22+CR28+CR29+CR30</f>
        <v>13764053</v>
      </c>
      <c r="CS21" s="376">
        <f>CS22+CS28+CS29+CS30</f>
        <v>978253</v>
      </c>
      <c r="CT21" s="476">
        <f t="shared" si="10"/>
        <v>271.67663599999997</v>
      </c>
      <c r="CU21" s="476">
        <f t="shared" si="7"/>
        <v>52.211252000000002</v>
      </c>
      <c r="CV21" s="476">
        <f t="shared" si="48"/>
        <v>28.277291999999992</v>
      </c>
      <c r="CW21" s="476">
        <f t="shared" ref="CW21:CW26" si="80">CN21*4/1000000</f>
        <v>2.1767880000000002</v>
      </c>
      <c r="CX21" s="475"/>
      <c r="CY21" s="475">
        <f t="shared" si="49"/>
        <v>201.14899399999999</v>
      </c>
      <c r="CZ21" s="475">
        <f t="shared" si="9"/>
        <v>38.854298999999997</v>
      </c>
      <c r="DA21" s="475">
        <f t="shared" si="50"/>
        <v>20.833375999999998</v>
      </c>
      <c r="DB21" s="475">
        <f t="shared" ref="DB21:DB26" si="81">(AU21+CN21*2)/1000000</f>
        <v>1.5224500000000001</v>
      </c>
      <c r="DC21" s="475"/>
      <c r="DD21" s="475"/>
      <c r="DE21" s="475"/>
      <c r="DF21" s="475"/>
      <c r="DG21" s="475"/>
      <c r="DH21" s="475"/>
      <c r="DI21" s="475"/>
      <c r="DJ21" s="475"/>
      <c r="DK21" s="475"/>
      <c r="DL21" s="475"/>
      <c r="DM21" s="475"/>
    </row>
    <row r="22" spans="1:117" ht="25.5">
      <c r="A22" s="49" t="s">
        <v>83</v>
      </c>
      <c r="B22" s="51" t="s">
        <v>136</v>
      </c>
      <c r="C22" s="289">
        <f t="shared" si="54"/>
        <v>7806255.9999999963</v>
      </c>
      <c r="D22" s="236">
        <f>D23+D24</f>
        <v>6835728</v>
      </c>
      <c r="E22" s="236">
        <f>E23+E24</f>
        <v>219239</v>
      </c>
      <c r="F22" s="236">
        <f>F23+F24</f>
        <v>696971.99999999616</v>
      </c>
      <c r="G22" s="236">
        <f>G23+G24</f>
        <v>54317</v>
      </c>
      <c r="H22" s="289">
        <f t="shared" si="55"/>
        <v>8401960.0000000037</v>
      </c>
      <c r="I22" s="236">
        <f>I23+I24</f>
        <v>7442098</v>
      </c>
      <c r="J22" s="236">
        <f>J23+J24</f>
        <v>194826</v>
      </c>
      <c r="K22" s="236">
        <f>K23+K24</f>
        <v>679593.00000000303</v>
      </c>
      <c r="L22" s="236">
        <f>L23+L24</f>
        <v>85443</v>
      </c>
      <c r="M22" s="289">
        <f t="shared" si="56"/>
        <v>8682582.9999999963</v>
      </c>
      <c r="N22" s="236">
        <f>N23+N24</f>
        <v>7693635</v>
      </c>
      <c r="O22" s="236">
        <f>O23+O24</f>
        <v>239414</v>
      </c>
      <c r="P22" s="236">
        <f>P23+P24</f>
        <v>645433.99999999721</v>
      </c>
      <c r="Q22" s="236">
        <f>Q23+Q24</f>
        <v>104100</v>
      </c>
      <c r="R22" s="289">
        <f t="shared" si="57"/>
        <v>24890798.999999996</v>
      </c>
      <c r="S22" s="236">
        <f>S23+S24</f>
        <v>21971461</v>
      </c>
      <c r="T22" s="236">
        <f>T23+T24</f>
        <v>653479</v>
      </c>
      <c r="U22" s="236">
        <f>U23+U24</f>
        <v>2021998.9999999963</v>
      </c>
      <c r="V22" s="236">
        <f>V23+V24</f>
        <v>243860</v>
      </c>
      <c r="W22" s="289">
        <f t="shared" si="59"/>
        <v>7986059.0000000037</v>
      </c>
      <c r="X22" s="236">
        <f>X23+X24</f>
        <v>7025309</v>
      </c>
      <c r="Y22" s="236">
        <f>Y23+Y24</f>
        <v>240889</v>
      </c>
      <c r="Z22" s="236">
        <f>Z23+Z24</f>
        <v>628650.00000000407</v>
      </c>
      <c r="AA22" s="236">
        <f>AA23+AA24</f>
        <v>91211</v>
      </c>
      <c r="AB22" s="289">
        <f>AC22+AD22+AE22+AF22</f>
        <v>6441164</v>
      </c>
      <c r="AC22" s="236">
        <f>AC23+AC24</f>
        <v>5566947</v>
      </c>
      <c r="AD22" s="236">
        <f>AD23+AD24</f>
        <v>231506</v>
      </c>
      <c r="AE22" s="164">
        <f>AE23+AE24</f>
        <v>587142.99999999977</v>
      </c>
      <c r="AF22" s="164">
        <f>AF23+AF24</f>
        <v>55568</v>
      </c>
      <c r="AG22" s="289">
        <f t="shared" si="61"/>
        <v>6578361.0000000009</v>
      </c>
      <c r="AH22" s="236">
        <f>AH23+AH24</f>
        <v>5571637</v>
      </c>
      <c r="AI22" s="236">
        <f>AI23+AI24</f>
        <v>375809</v>
      </c>
      <c r="AJ22" s="164">
        <f>AJ23+AJ24</f>
        <v>587498.00000000081</v>
      </c>
      <c r="AK22" s="164">
        <f>AK23+AK24</f>
        <v>43417</v>
      </c>
      <c r="AL22" s="149">
        <f t="shared" si="62"/>
        <v>21005584.000000004</v>
      </c>
      <c r="AM22" s="164">
        <f>AM23+AM24</f>
        <v>18163893</v>
      </c>
      <c r="AN22" s="164">
        <f>AN23+AN24</f>
        <v>848204</v>
      </c>
      <c r="AO22" s="164">
        <f>AO23+AO24</f>
        <v>1803291.0000000047</v>
      </c>
      <c r="AP22" s="164">
        <f>AP23+AP24</f>
        <v>190196</v>
      </c>
      <c r="AQ22" s="289">
        <f t="shared" si="64"/>
        <v>45896383</v>
      </c>
      <c r="AR22" s="236">
        <f>AR23+AR24</f>
        <v>40135354</v>
      </c>
      <c r="AS22" s="236">
        <f>AS23+AS24</f>
        <v>1501683</v>
      </c>
      <c r="AT22" s="164">
        <f>AT23+AT24</f>
        <v>3825290.0000000009</v>
      </c>
      <c r="AU22" s="164">
        <f>AU23+AU24</f>
        <v>434056</v>
      </c>
      <c r="AV22" s="289">
        <f t="shared" si="66"/>
        <v>6088662.9999999953</v>
      </c>
      <c r="AW22" s="236">
        <f>AW23+AW24</f>
        <v>5183348</v>
      </c>
      <c r="AX22" s="236">
        <f>AX23+AX24</f>
        <v>243770</v>
      </c>
      <c r="AY22" s="236">
        <f>AY23+AY24</f>
        <v>620234.99999999511</v>
      </c>
      <c r="AZ22" s="236">
        <f>AZ23+AZ24</f>
        <v>41310</v>
      </c>
      <c r="BA22" s="289">
        <f t="shared" si="67"/>
        <v>6425273.0000000047</v>
      </c>
      <c r="BB22" s="236">
        <f>BB102</f>
        <v>5469932</v>
      </c>
      <c r="BC22" s="236">
        <f>BC102</f>
        <v>283134</v>
      </c>
      <c r="BD22" s="236">
        <f>BD23+BD24</f>
        <v>622635.00000000431</v>
      </c>
      <c r="BE22" s="236">
        <f>BE23+BE24</f>
        <v>49572</v>
      </c>
      <c r="BF22" s="149">
        <f t="shared" si="68"/>
        <v>7353290.0000000009</v>
      </c>
      <c r="BG22" s="236">
        <f>BG102</f>
        <v>6285514</v>
      </c>
      <c r="BH22" s="236">
        <f>BH102</f>
        <v>340245</v>
      </c>
      <c r="BI22" s="236">
        <f>BI23+BI24</f>
        <v>661936.00000000081</v>
      </c>
      <c r="BJ22" s="236">
        <f>BJ23+BJ24</f>
        <v>65595</v>
      </c>
      <c r="BK22" s="289">
        <f t="shared" si="69"/>
        <v>19867226</v>
      </c>
      <c r="BL22" s="235">
        <f t="shared" ref="BL22:BO24" si="82">AW22+BB22+BG22</f>
        <v>16938794</v>
      </c>
      <c r="BM22" s="235">
        <f t="shared" si="82"/>
        <v>867149</v>
      </c>
      <c r="BN22" s="235">
        <f t="shared" si="82"/>
        <v>1904806.0000000005</v>
      </c>
      <c r="BO22" s="235">
        <f t="shared" si="82"/>
        <v>156477</v>
      </c>
      <c r="BP22" s="289">
        <f t="shared" si="71"/>
        <v>8619601</v>
      </c>
      <c r="BQ22" s="236">
        <f t="shared" ref="BQ22:BR22" si="83">BQ23+BQ24</f>
        <v>7493781</v>
      </c>
      <c r="BR22" s="236">
        <f t="shared" si="83"/>
        <v>324010</v>
      </c>
      <c r="BS22" s="236">
        <f>BS23+BS24</f>
        <v>717429.99999999953</v>
      </c>
      <c r="BT22" s="236">
        <f>BT23+BT24</f>
        <v>84380</v>
      </c>
      <c r="BU22" s="289">
        <f t="shared" si="72"/>
        <v>9055957</v>
      </c>
      <c r="BV22" s="236">
        <f t="shared" ref="BV22:BW22" si="84">BV23+BV24</f>
        <v>7891983</v>
      </c>
      <c r="BW22" s="236">
        <f t="shared" si="84"/>
        <v>318468</v>
      </c>
      <c r="BX22" s="236">
        <f>BX23+BX24</f>
        <v>713168.99999999907</v>
      </c>
      <c r="BY22" s="236">
        <f>BY23+BY24</f>
        <v>132337</v>
      </c>
      <c r="BZ22" s="149">
        <f t="shared" si="73"/>
        <v>8907926</v>
      </c>
      <c r="CA22" s="236">
        <f t="shared" ref="CA22:CB22" si="85">CA23+CA24</f>
        <v>7645951</v>
      </c>
      <c r="CB22" s="236">
        <f t="shared" si="85"/>
        <v>362934</v>
      </c>
      <c r="CC22" s="236">
        <f>CC23+CC24</f>
        <v>728037.9999999993</v>
      </c>
      <c r="CD22" s="236">
        <f>CD23+CD24</f>
        <v>171003</v>
      </c>
      <c r="CE22" s="251">
        <f t="shared" si="74"/>
        <v>26583484</v>
      </c>
      <c r="CF22" s="235">
        <f t="shared" ref="CF22:CF24" si="86">BQ22+BV22+CA22</f>
        <v>23031715</v>
      </c>
      <c r="CG22" s="235">
        <f t="shared" ref="CG22:CG24" si="87">BR22+BW22+CB22</f>
        <v>1005412</v>
      </c>
      <c r="CH22" s="235">
        <f t="shared" ref="CH22:CH24" si="88">BS22+BX22+CC22</f>
        <v>2158636.9999999981</v>
      </c>
      <c r="CI22" s="235">
        <f t="shared" ref="CI22" si="89">BT22+BY22+CD22</f>
        <v>387720</v>
      </c>
      <c r="CJ22" s="251">
        <f t="shared" si="76"/>
        <v>46450710</v>
      </c>
      <c r="CK22" s="236">
        <f>CF22+BL22</f>
        <v>39970509</v>
      </c>
      <c r="CL22" s="236">
        <f>CL23+CL24</f>
        <v>1872561</v>
      </c>
      <c r="CM22" s="236">
        <f>CM23+CM24</f>
        <v>4063442.9999999981</v>
      </c>
      <c r="CN22" s="236">
        <f>CN23+CN24</f>
        <v>544197</v>
      </c>
      <c r="CO22" s="289">
        <f t="shared" si="78"/>
        <v>92347093</v>
      </c>
      <c r="CP22" s="236">
        <f>CK22+AR22</f>
        <v>80105863</v>
      </c>
      <c r="CQ22" s="236">
        <f>CQ23+CQ24</f>
        <v>3374244</v>
      </c>
      <c r="CR22" s="236">
        <f>CR23+CR24</f>
        <v>7888733</v>
      </c>
      <c r="CS22" s="236">
        <f>CS23+CS24</f>
        <v>978253</v>
      </c>
      <c r="CT22" s="476">
        <f t="shared" si="10"/>
        <v>159.882036</v>
      </c>
      <c r="CU22" s="476">
        <f t="shared" si="7"/>
        <v>7.4902439999999997</v>
      </c>
      <c r="CV22" s="476">
        <f t="shared" si="48"/>
        <v>16.253771999999991</v>
      </c>
      <c r="CW22" s="476">
        <f t="shared" si="80"/>
        <v>2.1767880000000002</v>
      </c>
      <c r="CX22" s="475"/>
      <c r="CY22" s="475">
        <f t="shared" si="49"/>
        <v>120.07637200000001</v>
      </c>
      <c r="CZ22" s="475">
        <f t="shared" si="9"/>
        <v>5.2468050000000002</v>
      </c>
      <c r="DA22" s="475">
        <f t="shared" si="50"/>
        <v>11.952175999999996</v>
      </c>
      <c r="DB22" s="475">
        <f t="shared" si="81"/>
        <v>1.5224500000000001</v>
      </c>
      <c r="DC22" s="475"/>
      <c r="DD22" s="480">
        <f>0.22932*(AV22+AV30)</f>
        <v>1459621.570679999</v>
      </c>
      <c r="DE22" s="475"/>
      <c r="DF22" s="475"/>
      <c r="DG22" s="475"/>
      <c r="DH22" s="475"/>
      <c r="DI22" s="475"/>
      <c r="DJ22" s="475"/>
      <c r="DK22" s="475"/>
      <c r="DL22" s="475"/>
      <c r="DM22" s="475"/>
    </row>
    <row r="23" spans="1:117">
      <c r="A23" s="52" t="s">
        <v>84</v>
      </c>
      <c r="B23" s="51" t="s">
        <v>113</v>
      </c>
      <c r="C23" s="289">
        <f t="shared" si="54"/>
        <v>7674125.9999999963</v>
      </c>
      <c r="D23" s="287">
        <f>D102-D24</f>
        <v>6808983</v>
      </c>
      <c r="E23" s="287">
        <f>E102-E24</f>
        <v>205046</v>
      </c>
      <c r="F23" s="287">
        <f>F102-F24</f>
        <v>660096.99999999616</v>
      </c>
      <c r="G23" s="306"/>
      <c r="H23" s="289">
        <f t="shared" si="55"/>
        <v>8243186.0000000028</v>
      </c>
      <c r="I23" s="287">
        <f>I102-I24</f>
        <v>7421847</v>
      </c>
      <c r="J23" s="287">
        <f>J102-J24</f>
        <v>184965</v>
      </c>
      <c r="K23" s="287">
        <f>K102-K24</f>
        <v>636374.00000000303</v>
      </c>
      <c r="L23" s="306"/>
      <c r="M23" s="289">
        <f t="shared" si="56"/>
        <v>8529829.5999999978</v>
      </c>
      <c r="N23" s="287">
        <f>N102-N24</f>
        <v>7673666.5999999996</v>
      </c>
      <c r="O23" s="287">
        <f>O102-O24</f>
        <v>229042</v>
      </c>
      <c r="P23" s="287">
        <f>P102-P24</f>
        <v>627120.99999999721</v>
      </c>
      <c r="Q23" s="306"/>
      <c r="R23" s="289">
        <f t="shared" si="57"/>
        <v>24447141.599999998</v>
      </c>
      <c r="S23" s="235">
        <f>D23+I23+N23</f>
        <v>21904496.600000001</v>
      </c>
      <c r="T23" s="235">
        <f>E23+J23+O23</f>
        <v>619053</v>
      </c>
      <c r="U23" s="235">
        <f>F23+K23+P23</f>
        <v>1923591.9999999963</v>
      </c>
      <c r="V23" s="235">
        <f>G23+L23+Q23</f>
        <v>0</v>
      </c>
      <c r="W23" s="289">
        <f t="shared" si="59"/>
        <v>7844892.0000000037</v>
      </c>
      <c r="X23" s="287">
        <f>X102-X24</f>
        <v>7007718</v>
      </c>
      <c r="Y23" s="287">
        <f>Y102-Y24</f>
        <v>232914</v>
      </c>
      <c r="Z23" s="287">
        <f>Z102-Z24</f>
        <v>604260.00000000407</v>
      </c>
      <c r="AA23" s="306"/>
      <c r="AB23" s="289">
        <f t="shared" si="60"/>
        <v>6357241</v>
      </c>
      <c r="AC23" s="287">
        <f>AC102-AC24</f>
        <v>5552420</v>
      </c>
      <c r="AD23" s="287">
        <f>AD102-AD24</f>
        <v>226789</v>
      </c>
      <c r="AE23" s="287">
        <f>AE102-AE24</f>
        <v>578031.99999999977</v>
      </c>
      <c r="AF23" s="166"/>
      <c r="AG23" s="289">
        <f t="shared" si="61"/>
        <v>6509289.0000000009</v>
      </c>
      <c r="AH23" s="287">
        <f>AH102-AH24</f>
        <v>5558861</v>
      </c>
      <c r="AI23" s="287">
        <f>AI102-AI24</f>
        <v>371304</v>
      </c>
      <c r="AJ23" s="287">
        <f>AJ102-AJ24</f>
        <v>579124.00000000081</v>
      </c>
      <c r="AK23" s="166"/>
      <c r="AL23" s="149">
        <f t="shared" si="62"/>
        <v>20711422.000000004</v>
      </c>
      <c r="AM23" s="174">
        <f t="shared" ref="AM23" si="90">X23+AC23+AH23</f>
        <v>18118999</v>
      </c>
      <c r="AN23" s="174">
        <f t="shared" ref="AN23" si="91">Y23+AD23+AI23</f>
        <v>831007</v>
      </c>
      <c r="AO23" s="174">
        <f t="shared" ref="AO23" si="92">Z23+AE23+AJ23</f>
        <v>1761416.0000000047</v>
      </c>
      <c r="AP23" s="174">
        <f t="shared" ref="AP23" si="93">AA23+AF23+AK23</f>
        <v>0</v>
      </c>
      <c r="AQ23" s="289">
        <f t="shared" si="64"/>
        <v>45158563.600000001</v>
      </c>
      <c r="AR23" s="235">
        <f>S23+AM23</f>
        <v>40023495.600000001</v>
      </c>
      <c r="AS23" s="235">
        <f>T23+AN23</f>
        <v>1450060</v>
      </c>
      <c r="AT23" s="174">
        <f>U23+AO23</f>
        <v>3685008.0000000009</v>
      </c>
      <c r="AU23" s="174">
        <f>V23+AP23</f>
        <v>0</v>
      </c>
      <c r="AV23" s="289">
        <f t="shared" si="66"/>
        <v>6022574.9999999953</v>
      </c>
      <c r="AW23" s="287">
        <f>AW102-AW24</f>
        <v>5170781</v>
      </c>
      <c r="AX23" s="287">
        <f>AX102-AX24</f>
        <v>239855</v>
      </c>
      <c r="AY23" s="287">
        <f>AY102-AY24</f>
        <v>611938.99999999511</v>
      </c>
      <c r="AZ23" s="287">
        <f>AZ102-AZ24</f>
        <v>0</v>
      </c>
      <c r="BA23" s="289">
        <f t="shared" si="67"/>
        <v>6352851.0000000047</v>
      </c>
      <c r="BB23" s="287">
        <f>BB102-BB24</f>
        <v>5457248</v>
      </c>
      <c r="BC23" s="287">
        <f>BC102-BC24</f>
        <v>278482</v>
      </c>
      <c r="BD23" s="287">
        <f>BD102-BD24</f>
        <v>617121.00000000431</v>
      </c>
      <c r="BE23" s="166"/>
      <c r="BF23" s="149">
        <f t="shared" si="68"/>
        <v>7257660.0000000009</v>
      </c>
      <c r="BG23" s="287">
        <f>BG102-BG24</f>
        <v>6270209</v>
      </c>
      <c r="BH23" s="287">
        <f>BH102-BH24</f>
        <v>332803</v>
      </c>
      <c r="BI23" s="287">
        <f>BI102-BI24</f>
        <v>654648.00000000081</v>
      </c>
      <c r="BJ23" s="166"/>
      <c r="BK23" s="289">
        <f t="shared" si="69"/>
        <v>19633086</v>
      </c>
      <c r="BL23" s="235">
        <f t="shared" si="82"/>
        <v>16898238</v>
      </c>
      <c r="BM23" s="235">
        <f t="shared" si="82"/>
        <v>851140</v>
      </c>
      <c r="BN23" s="235">
        <f t="shared" si="82"/>
        <v>1883708.0000000005</v>
      </c>
      <c r="BO23" s="235">
        <f t="shared" si="82"/>
        <v>0</v>
      </c>
      <c r="BP23" s="289">
        <f t="shared" si="71"/>
        <v>8485209</v>
      </c>
      <c r="BQ23" s="287">
        <f>BQ102-BQ24</f>
        <v>7474094</v>
      </c>
      <c r="BR23" s="287">
        <f>BR102-BR24</f>
        <v>313748</v>
      </c>
      <c r="BS23" s="287">
        <f>BS102-BS24</f>
        <v>697366.99999999953</v>
      </c>
      <c r="BT23" s="306"/>
      <c r="BU23" s="289">
        <f t="shared" si="72"/>
        <v>8860666</v>
      </c>
      <c r="BV23" s="287">
        <f>BV102-BV24</f>
        <v>7870030</v>
      </c>
      <c r="BW23" s="287">
        <f>BW102-BW24</f>
        <v>305627</v>
      </c>
      <c r="BX23" s="287">
        <f>BX102-BX24</f>
        <v>685008.99999999907</v>
      </c>
      <c r="BY23" s="306"/>
      <c r="BZ23" s="149">
        <f t="shared" si="73"/>
        <v>8585983</v>
      </c>
      <c r="CA23" s="287">
        <f>CA102-CA24</f>
        <v>7621999</v>
      </c>
      <c r="CB23" s="287">
        <f>CB102-CB24</f>
        <v>265866</v>
      </c>
      <c r="CC23" s="287">
        <f>CC102-CC24</f>
        <v>698117.9999999993</v>
      </c>
      <c r="CD23" s="306"/>
      <c r="CE23" s="251">
        <f t="shared" si="74"/>
        <v>25931857.999999996</v>
      </c>
      <c r="CF23" s="235">
        <f t="shared" si="86"/>
        <v>22966123</v>
      </c>
      <c r="CG23" s="235">
        <f t="shared" si="87"/>
        <v>885241</v>
      </c>
      <c r="CH23" s="235">
        <f t="shared" si="88"/>
        <v>2080493.9999999979</v>
      </c>
      <c r="CI23" s="174"/>
      <c r="CJ23" s="251">
        <f t="shared" si="76"/>
        <v>45564944</v>
      </c>
      <c r="CK23" s="235">
        <f t="shared" ref="CK23:CN24" si="94">BL23+CF23</f>
        <v>39864361</v>
      </c>
      <c r="CL23" s="235">
        <f t="shared" si="94"/>
        <v>1736381</v>
      </c>
      <c r="CM23" s="235">
        <f t="shared" si="94"/>
        <v>3964201.9999999981</v>
      </c>
      <c r="CN23" s="235">
        <f t="shared" si="94"/>
        <v>0</v>
      </c>
      <c r="CO23" s="289">
        <f t="shared" si="78"/>
        <v>90723507.599999994</v>
      </c>
      <c r="CP23" s="235">
        <f t="shared" ref="CP23:CS24" si="95">S23+AM23+BL23+CF23</f>
        <v>79887856.599999994</v>
      </c>
      <c r="CQ23" s="235">
        <f t="shared" si="95"/>
        <v>3186441</v>
      </c>
      <c r="CR23" s="235">
        <f t="shared" si="95"/>
        <v>7649210</v>
      </c>
      <c r="CS23" s="235">
        <f t="shared" si="95"/>
        <v>0</v>
      </c>
      <c r="CT23" s="476">
        <f t="shared" si="10"/>
        <v>159.45744400000001</v>
      </c>
      <c r="CU23" s="476">
        <f t="shared" si="7"/>
        <v>6.9455239999999998</v>
      </c>
      <c r="CV23" s="476">
        <f t="shared" si="48"/>
        <v>15.856807999999992</v>
      </c>
      <c r="CW23" s="476"/>
      <c r="CX23" s="475"/>
      <c r="CY23" s="475">
        <f t="shared" si="49"/>
        <v>119.75221759999999</v>
      </c>
      <c r="CZ23" s="475">
        <f t="shared" si="9"/>
        <v>4.922822</v>
      </c>
      <c r="DA23" s="475">
        <f t="shared" si="50"/>
        <v>11.613411999999997</v>
      </c>
      <c r="DB23" s="475">
        <f t="shared" si="81"/>
        <v>0</v>
      </c>
      <c r="DC23" s="475"/>
      <c r="DD23" s="475"/>
      <c r="DE23" s="475"/>
      <c r="DF23" s="475"/>
      <c r="DG23" s="475"/>
      <c r="DH23" s="475"/>
      <c r="DI23" s="475"/>
      <c r="DJ23" s="475"/>
      <c r="DK23" s="475"/>
      <c r="DL23" s="475"/>
      <c r="DM23" s="475"/>
    </row>
    <row r="24" spans="1:117">
      <c r="A24" s="53" t="s">
        <v>85</v>
      </c>
      <c r="B24" s="51" t="s">
        <v>114</v>
      </c>
      <c r="C24" s="289">
        <f t="shared" si="54"/>
        <v>132130</v>
      </c>
      <c r="D24" s="236">
        <f>D25+D26+D27</f>
        <v>26745</v>
      </c>
      <c r="E24" s="236">
        <f>E26</f>
        <v>14193</v>
      </c>
      <c r="F24" s="236">
        <f>F25+F26+F27</f>
        <v>36875</v>
      </c>
      <c r="G24" s="236">
        <f>G25+G26+G27</f>
        <v>54317</v>
      </c>
      <c r="H24" s="289">
        <f t="shared" si="55"/>
        <v>158774</v>
      </c>
      <c r="I24" s="236">
        <f>I25+I26+I27</f>
        <v>20251</v>
      </c>
      <c r="J24" s="236">
        <f>J26</f>
        <v>9861</v>
      </c>
      <c r="K24" s="236">
        <f>K25+K26+K27</f>
        <v>43219</v>
      </c>
      <c r="L24" s="236">
        <f>L25+L26+L27</f>
        <v>85443</v>
      </c>
      <c r="M24" s="149">
        <f t="shared" si="56"/>
        <v>152753.39999999997</v>
      </c>
      <c r="N24" s="236">
        <f>N25+N26+N27</f>
        <v>19968.399999999969</v>
      </c>
      <c r="O24" s="236">
        <f>O26</f>
        <v>10372</v>
      </c>
      <c r="P24" s="236">
        <f>P25+P26+P27</f>
        <v>18313</v>
      </c>
      <c r="Q24" s="236">
        <f>Q25+Q26+Q27</f>
        <v>104100</v>
      </c>
      <c r="R24" s="149">
        <f t="shared" si="57"/>
        <v>443657.39999999997</v>
      </c>
      <c r="S24" s="235">
        <f>S25+S26+S27</f>
        <v>66964.399999999965</v>
      </c>
      <c r="T24" s="235">
        <f>T25+T26+T27</f>
        <v>34426</v>
      </c>
      <c r="U24" s="235">
        <f>U25+U26+U27</f>
        <v>98407</v>
      </c>
      <c r="V24" s="235">
        <f>V25+V26+V27</f>
        <v>243860</v>
      </c>
      <c r="W24" s="289">
        <f t="shared" si="59"/>
        <v>141167.00000000003</v>
      </c>
      <c r="X24" s="236">
        <f>X25+X26+X27</f>
        <v>17591</v>
      </c>
      <c r="Y24" s="236">
        <f>Y26</f>
        <v>7975</v>
      </c>
      <c r="Z24" s="236">
        <f>Z25+Z26+Z27</f>
        <v>24390.000000000029</v>
      </c>
      <c r="AA24" s="236">
        <f>AA25+AA26+AA27</f>
        <v>91211</v>
      </c>
      <c r="AB24" s="289">
        <f t="shared" si="60"/>
        <v>83923</v>
      </c>
      <c r="AC24" s="407">
        <f>AC25+AC26+AC27</f>
        <v>14527</v>
      </c>
      <c r="AD24" s="407">
        <f>AD26</f>
        <v>4717</v>
      </c>
      <c r="AE24" s="164">
        <f>AE25+AE26+AE27</f>
        <v>9111</v>
      </c>
      <c r="AF24" s="164">
        <f>AF25+AF26+AF27</f>
        <v>55568</v>
      </c>
      <c r="AG24" s="289">
        <f t="shared" si="61"/>
        <v>69072</v>
      </c>
      <c r="AH24" s="407">
        <f>AH25+AH26+AH27</f>
        <v>12776</v>
      </c>
      <c r="AI24" s="407">
        <f>AI26</f>
        <v>4505</v>
      </c>
      <c r="AJ24" s="164">
        <f>AJ25+AJ26+AJ27</f>
        <v>8374</v>
      </c>
      <c r="AK24" s="164">
        <f>AK25+AK26+AK27</f>
        <v>43417</v>
      </c>
      <c r="AL24" s="149">
        <f t="shared" si="62"/>
        <v>294162</v>
      </c>
      <c r="AM24" s="174">
        <f>AM25+AM26+AM27</f>
        <v>44894</v>
      </c>
      <c r="AN24" s="174">
        <f>AN25+AN26+AN27</f>
        <v>17197</v>
      </c>
      <c r="AO24" s="174">
        <f>AO25+AO26+AO27</f>
        <v>41875.000000000029</v>
      </c>
      <c r="AP24" s="174">
        <f>AP25+AP26+AP27</f>
        <v>190196</v>
      </c>
      <c r="AQ24" s="289">
        <f t="shared" si="64"/>
        <v>737819.4</v>
      </c>
      <c r="AR24" s="235">
        <f>AR25+AR26+AR27</f>
        <v>111858.39999999997</v>
      </c>
      <c r="AS24" s="235">
        <f>AS25+AS26+AS27</f>
        <v>51623</v>
      </c>
      <c r="AT24" s="174">
        <f>AT25+AT26+AT27</f>
        <v>140282.00000000003</v>
      </c>
      <c r="AU24" s="174">
        <f>AU25+AU26+AU27</f>
        <v>434056</v>
      </c>
      <c r="AV24" s="289">
        <f t="shared" si="66"/>
        <v>66088</v>
      </c>
      <c r="AW24" s="236">
        <f>AW25+AW26+AW27</f>
        <v>12567</v>
      </c>
      <c r="AX24" s="236">
        <f>AX25+AX26+AX27</f>
        <v>3915</v>
      </c>
      <c r="AY24" s="236">
        <f>AY25+AY26+AY27</f>
        <v>8296</v>
      </c>
      <c r="AZ24" s="236">
        <f>AZ25+AZ26+AZ27</f>
        <v>41310</v>
      </c>
      <c r="BA24" s="289">
        <f t="shared" si="67"/>
        <v>72422</v>
      </c>
      <c r="BB24" s="236">
        <f>BB25+BB26+BB27</f>
        <v>12684</v>
      </c>
      <c r="BC24" s="236">
        <f>BC25+BC26+BC27</f>
        <v>4652</v>
      </c>
      <c r="BD24" s="236">
        <f>BD25+BD26+BD27</f>
        <v>5514</v>
      </c>
      <c r="BE24" s="236">
        <f t="shared" ref="BE24" si="96">BE25+BE26+BE27</f>
        <v>49572</v>
      </c>
      <c r="BF24" s="149">
        <f t="shared" si="68"/>
        <v>95630</v>
      </c>
      <c r="BG24" s="236">
        <f>BG25+BG26+BG27</f>
        <v>15305</v>
      </c>
      <c r="BH24" s="236">
        <f>BH25+BH26+BH27</f>
        <v>7442</v>
      </c>
      <c r="BI24" s="236">
        <f>BI25+BI26+BI27</f>
        <v>7288</v>
      </c>
      <c r="BJ24" s="236">
        <f t="shared" ref="BJ24" si="97">BJ25+BJ26+BJ27</f>
        <v>65595</v>
      </c>
      <c r="BK24" s="289">
        <f t="shared" si="69"/>
        <v>234140</v>
      </c>
      <c r="BL24" s="235">
        <f t="shared" si="82"/>
        <v>40556</v>
      </c>
      <c r="BM24" s="235">
        <f t="shared" si="82"/>
        <v>16009</v>
      </c>
      <c r="BN24" s="235">
        <f t="shared" si="82"/>
        <v>21098</v>
      </c>
      <c r="BO24" s="235">
        <f t="shared" si="82"/>
        <v>156477</v>
      </c>
      <c r="BP24" s="289">
        <f t="shared" si="71"/>
        <v>134392</v>
      </c>
      <c r="BQ24" s="236">
        <f>BQ25+BQ26+BQ27</f>
        <v>19687</v>
      </c>
      <c r="BR24" s="236">
        <f>BR25+BR26+BR27</f>
        <v>10262</v>
      </c>
      <c r="BS24" s="236">
        <f>BS25+BS26+BS27</f>
        <v>20063</v>
      </c>
      <c r="BT24" s="236">
        <f>BT25+BT26+BT27</f>
        <v>84380</v>
      </c>
      <c r="BU24" s="289">
        <f t="shared" si="72"/>
        <v>195291</v>
      </c>
      <c r="BV24" s="236">
        <f>BV25+BV26+BV27</f>
        <v>21953</v>
      </c>
      <c r="BW24" s="236">
        <f>BW25+BW26+BW27</f>
        <v>12841</v>
      </c>
      <c r="BX24" s="236">
        <f>BX25+BX26+BX27</f>
        <v>28160</v>
      </c>
      <c r="BY24" s="236">
        <f>BY25+BY26+BY27</f>
        <v>132337</v>
      </c>
      <c r="BZ24" s="149">
        <f t="shared" si="73"/>
        <v>321943</v>
      </c>
      <c r="CA24" s="236">
        <f>CA25+CA26+CA27</f>
        <v>23952</v>
      </c>
      <c r="CB24" s="236">
        <f>CB25+CB26+CB27</f>
        <v>97068</v>
      </c>
      <c r="CC24" s="236">
        <f>CC25+CC26+CC27</f>
        <v>29920</v>
      </c>
      <c r="CD24" s="236">
        <f>CD25+CD26+CD27</f>
        <v>171003</v>
      </c>
      <c r="CE24" s="251">
        <f t="shared" si="74"/>
        <v>651626</v>
      </c>
      <c r="CF24" s="235">
        <f t="shared" si="86"/>
        <v>65592</v>
      </c>
      <c r="CG24" s="235">
        <f t="shared" si="87"/>
        <v>120171</v>
      </c>
      <c r="CH24" s="235">
        <f t="shared" si="88"/>
        <v>78143</v>
      </c>
      <c r="CI24" s="235">
        <f t="shared" ref="CI24" si="98">BT24+BY24+CD24</f>
        <v>387720</v>
      </c>
      <c r="CJ24" s="251">
        <f t="shared" si="76"/>
        <v>885766</v>
      </c>
      <c r="CK24" s="235">
        <f t="shared" si="94"/>
        <v>106148</v>
      </c>
      <c r="CL24" s="235">
        <f t="shared" si="94"/>
        <v>136180</v>
      </c>
      <c r="CM24" s="235">
        <f t="shared" si="94"/>
        <v>99241</v>
      </c>
      <c r="CN24" s="235">
        <f t="shared" si="94"/>
        <v>544197</v>
      </c>
      <c r="CO24" s="289">
        <f t="shared" si="78"/>
        <v>1623585.4</v>
      </c>
      <c r="CP24" s="235">
        <f t="shared" si="95"/>
        <v>218006.39999999997</v>
      </c>
      <c r="CQ24" s="235">
        <f t="shared" si="95"/>
        <v>187803</v>
      </c>
      <c r="CR24" s="235">
        <f t="shared" si="95"/>
        <v>239523.00000000003</v>
      </c>
      <c r="CS24" s="235">
        <f t="shared" si="95"/>
        <v>978253</v>
      </c>
      <c r="CT24" s="476">
        <f t="shared" si="10"/>
        <v>0.42459200000000002</v>
      </c>
      <c r="CU24" s="476">
        <f t="shared" si="7"/>
        <v>0.54471999999999998</v>
      </c>
      <c r="CV24" s="476">
        <f t="shared" si="48"/>
        <v>0.39696399999999998</v>
      </c>
      <c r="CW24" s="476">
        <f t="shared" si="80"/>
        <v>2.1767880000000002</v>
      </c>
      <c r="CX24" s="475"/>
      <c r="CY24" s="475">
        <f t="shared" si="49"/>
        <v>0.32415439999999995</v>
      </c>
      <c r="CZ24" s="475">
        <f t="shared" si="9"/>
        <v>0.32398300000000002</v>
      </c>
      <c r="DA24" s="475">
        <f t="shared" si="50"/>
        <v>0.33876400000000001</v>
      </c>
      <c r="DB24" s="475">
        <f t="shared" si="81"/>
        <v>1.5224500000000001</v>
      </c>
      <c r="DC24" s="475"/>
      <c r="DD24" s="475"/>
      <c r="DE24" s="475"/>
      <c r="DF24" s="475"/>
      <c r="DG24" s="475"/>
      <c r="DH24" s="475"/>
      <c r="DI24" s="475"/>
      <c r="DJ24" s="475"/>
      <c r="DK24" s="475"/>
      <c r="DL24" s="475"/>
      <c r="DM24" s="475"/>
    </row>
    <row r="25" spans="1:117">
      <c r="A25" s="53"/>
      <c r="B25" s="51" t="s">
        <v>115</v>
      </c>
      <c r="C25" s="289">
        <f t="shared" si="54"/>
        <v>0</v>
      </c>
      <c r="D25" s="331"/>
      <c r="E25" s="331"/>
      <c r="F25" s="305"/>
      <c r="G25" s="370"/>
      <c r="H25" s="289">
        <f t="shared" si="55"/>
        <v>0</v>
      </c>
      <c r="I25" s="331"/>
      <c r="J25" s="331"/>
      <c r="K25" s="305"/>
      <c r="L25" s="370"/>
      <c r="M25" s="149">
        <f t="shared" si="56"/>
        <v>0</v>
      </c>
      <c r="N25" s="331"/>
      <c r="O25" s="331"/>
      <c r="P25" s="305"/>
      <c r="Q25" s="370"/>
      <c r="R25" s="149">
        <f t="shared" si="57"/>
        <v>0</v>
      </c>
      <c r="S25" s="235">
        <f t="shared" ref="S25:V30" si="99">D25+I25+N25</f>
        <v>0</v>
      </c>
      <c r="T25" s="235">
        <f t="shared" si="99"/>
        <v>0</v>
      </c>
      <c r="U25" s="235">
        <f t="shared" si="99"/>
        <v>0</v>
      </c>
      <c r="V25" s="235">
        <f t="shared" si="99"/>
        <v>0</v>
      </c>
      <c r="W25" s="289">
        <f t="shared" si="59"/>
        <v>0</v>
      </c>
      <c r="X25" s="331"/>
      <c r="Y25" s="331"/>
      <c r="Z25" s="305"/>
      <c r="AA25" s="370"/>
      <c r="AB25" s="289">
        <f t="shared" si="60"/>
        <v>0</v>
      </c>
      <c r="AC25" s="408"/>
      <c r="AD25" s="408"/>
      <c r="AE25" s="167"/>
      <c r="AF25" s="168"/>
      <c r="AG25" s="289">
        <f t="shared" si="61"/>
        <v>0</v>
      </c>
      <c r="AH25" s="408"/>
      <c r="AI25" s="408"/>
      <c r="AJ25" s="167"/>
      <c r="AK25" s="168"/>
      <c r="AL25" s="149">
        <f t="shared" si="62"/>
        <v>0</v>
      </c>
      <c r="AM25" s="174">
        <f t="shared" ref="AM25:AP30" si="100">X25+AC25+AH25</f>
        <v>0</v>
      </c>
      <c r="AN25" s="174">
        <f t="shared" si="100"/>
        <v>0</v>
      </c>
      <c r="AO25" s="174">
        <f t="shared" si="100"/>
        <v>0</v>
      </c>
      <c r="AP25" s="174">
        <f t="shared" si="100"/>
        <v>0</v>
      </c>
      <c r="AQ25" s="289">
        <f t="shared" si="64"/>
        <v>0</v>
      </c>
      <c r="AR25" s="235">
        <f t="shared" ref="AR25:AU30" si="101">S25+AM25</f>
        <v>0</v>
      </c>
      <c r="AS25" s="235">
        <f t="shared" si="101"/>
        <v>0</v>
      </c>
      <c r="AT25" s="174">
        <f t="shared" si="101"/>
        <v>0</v>
      </c>
      <c r="AU25" s="174">
        <f t="shared" si="101"/>
        <v>0</v>
      </c>
      <c r="AV25" s="289">
        <f t="shared" si="66"/>
        <v>0</v>
      </c>
      <c r="AW25" s="331"/>
      <c r="AX25" s="331"/>
      <c r="AY25" s="331"/>
      <c r="AZ25" s="377"/>
      <c r="BA25" s="289">
        <f t="shared" si="67"/>
        <v>0</v>
      </c>
      <c r="BB25" s="167"/>
      <c r="BC25" s="167"/>
      <c r="BD25" s="167"/>
      <c r="BE25" s="168"/>
      <c r="BF25" s="149">
        <f t="shared" si="68"/>
        <v>0</v>
      </c>
      <c r="BG25" s="167"/>
      <c r="BH25" s="167"/>
      <c r="BI25" s="167"/>
      <c r="BJ25" s="168"/>
      <c r="BK25" s="289">
        <f t="shared" si="69"/>
        <v>0</v>
      </c>
      <c r="BL25" s="235"/>
      <c r="BM25" s="235"/>
      <c r="BN25" s="235"/>
      <c r="BO25" s="235"/>
      <c r="BP25" s="289">
        <f t="shared" si="71"/>
        <v>0</v>
      </c>
      <c r="BQ25" s="331"/>
      <c r="BR25" s="331"/>
      <c r="BS25" s="331"/>
      <c r="BT25" s="377"/>
      <c r="BU25" s="289">
        <f t="shared" si="72"/>
        <v>0</v>
      </c>
      <c r="BV25" s="331"/>
      <c r="BW25" s="331"/>
      <c r="BX25" s="331"/>
      <c r="BY25" s="377"/>
      <c r="BZ25" s="149">
        <f t="shared" si="73"/>
        <v>0</v>
      </c>
      <c r="CA25" s="331"/>
      <c r="CB25" s="331"/>
      <c r="CC25" s="331"/>
      <c r="CD25" s="377"/>
      <c r="CE25" s="251">
        <f t="shared" si="74"/>
        <v>0</v>
      </c>
      <c r="CF25" s="174"/>
      <c r="CG25" s="174"/>
      <c r="CH25" s="174"/>
      <c r="CI25" s="174"/>
      <c r="CJ25" s="251">
        <f t="shared" si="76"/>
        <v>0</v>
      </c>
      <c r="CK25" s="235"/>
      <c r="CL25" s="235"/>
      <c r="CM25" s="235"/>
      <c r="CN25" s="235"/>
      <c r="CO25" s="289">
        <f t="shared" si="78"/>
        <v>0</v>
      </c>
      <c r="CP25" s="235"/>
      <c r="CQ25" s="235"/>
      <c r="CR25" s="235"/>
      <c r="CS25" s="235"/>
      <c r="CT25" s="476"/>
      <c r="CU25" s="476"/>
      <c r="CV25" s="476"/>
      <c r="CW25" s="476"/>
      <c r="CX25" s="475"/>
      <c r="CY25" s="475"/>
      <c r="CZ25" s="475"/>
      <c r="DA25" s="475"/>
      <c r="DB25" s="475"/>
      <c r="DC25" s="475"/>
      <c r="DD25" s="475"/>
      <c r="DE25" s="475"/>
      <c r="DF25" s="475"/>
      <c r="DG25" s="475"/>
      <c r="DH25" s="475"/>
      <c r="DI25" s="475"/>
      <c r="DJ25" s="475"/>
      <c r="DK25" s="475"/>
      <c r="DL25" s="475"/>
      <c r="DM25" s="475"/>
    </row>
    <row r="26" spans="1:117">
      <c r="A26" s="53"/>
      <c r="B26" s="51" t="s">
        <v>116</v>
      </c>
      <c r="C26" s="289">
        <f t="shared" si="54"/>
        <v>132130</v>
      </c>
      <c r="D26" s="331">
        <f>D54+D59+D84+D85</f>
        <v>26745</v>
      </c>
      <c r="E26" s="331">
        <f>E69+E70+E71+E73</f>
        <v>14193</v>
      </c>
      <c r="F26" s="305">
        <f>F90+F91+F92+F96+F97+F98</f>
        <v>36875</v>
      </c>
      <c r="G26" s="370">
        <f>G76</f>
        <v>54317</v>
      </c>
      <c r="H26" s="289">
        <f t="shared" si="55"/>
        <v>158774</v>
      </c>
      <c r="I26" s="331">
        <f>I54+I59+I84+I85</f>
        <v>20251</v>
      </c>
      <c r="J26" s="331">
        <f>J69+J70+J71+J73</f>
        <v>9861</v>
      </c>
      <c r="K26" s="305">
        <f>K90+K91+K92+K96+K97+K98</f>
        <v>43219</v>
      </c>
      <c r="L26" s="370">
        <f>L76</f>
        <v>85443</v>
      </c>
      <c r="M26" s="149">
        <f t="shared" si="56"/>
        <v>152753.39999999997</v>
      </c>
      <c r="N26" s="331">
        <f>N54+N59+N84+N85</f>
        <v>19968.399999999969</v>
      </c>
      <c r="O26" s="331">
        <f>O69+O70+O71+O73</f>
        <v>10372</v>
      </c>
      <c r="P26" s="305">
        <f>P90+P91+P92+P96+P97+P98</f>
        <v>18313</v>
      </c>
      <c r="Q26" s="370">
        <f>Q76</f>
        <v>104100</v>
      </c>
      <c r="R26" s="149">
        <f t="shared" si="57"/>
        <v>443657.39999999997</v>
      </c>
      <c r="S26" s="235">
        <f t="shared" si="99"/>
        <v>66964.399999999965</v>
      </c>
      <c r="T26" s="235">
        <f t="shared" si="99"/>
        <v>34426</v>
      </c>
      <c r="U26" s="235">
        <f t="shared" si="99"/>
        <v>98407</v>
      </c>
      <c r="V26" s="235">
        <f t="shared" si="99"/>
        <v>243860</v>
      </c>
      <c r="W26" s="289">
        <f t="shared" si="59"/>
        <v>141167.00000000003</v>
      </c>
      <c r="X26" s="331">
        <f>X54+X59+X84+X85</f>
        <v>17591</v>
      </c>
      <c r="Y26" s="331">
        <f>Y69+Y70+Y71+Y73</f>
        <v>7975</v>
      </c>
      <c r="Z26" s="305">
        <f>Z90+Z91+Z92+Z96+Z97+Z98</f>
        <v>24390.000000000029</v>
      </c>
      <c r="AA26" s="370">
        <f>AA76</f>
        <v>91211</v>
      </c>
      <c r="AB26" s="289">
        <f t="shared" si="60"/>
        <v>83923</v>
      </c>
      <c r="AC26" s="331">
        <f>AC54+AC59+AC84+AC85</f>
        <v>14527</v>
      </c>
      <c r="AD26" s="331">
        <f>AD69+AD70+AD71+AD73</f>
        <v>4717</v>
      </c>
      <c r="AE26" s="305">
        <f>AE90+AE91+AE92+AE96+AE97+AE98</f>
        <v>9111</v>
      </c>
      <c r="AF26" s="370">
        <f>AF76</f>
        <v>55568</v>
      </c>
      <c r="AG26" s="289">
        <f t="shared" si="61"/>
        <v>69072</v>
      </c>
      <c r="AH26" s="331">
        <f>AH54+AH59+AH84+AH85</f>
        <v>12776</v>
      </c>
      <c r="AI26" s="331">
        <f>AI69+AI70+AI71+AI73</f>
        <v>4505</v>
      </c>
      <c r="AJ26" s="305">
        <f>AJ90+AJ91+AJ92+AJ96+AJ97+AJ98</f>
        <v>8374</v>
      </c>
      <c r="AK26" s="370">
        <f>AK76</f>
        <v>43417</v>
      </c>
      <c r="AL26" s="149">
        <f t="shared" si="62"/>
        <v>294162</v>
      </c>
      <c r="AM26" s="174">
        <f t="shared" si="100"/>
        <v>44894</v>
      </c>
      <c r="AN26" s="174">
        <f t="shared" si="100"/>
        <v>17197</v>
      </c>
      <c r="AO26" s="174">
        <f t="shared" si="100"/>
        <v>41875.000000000029</v>
      </c>
      <c r="AP26" s="174">
        <f t="shared" si="100"/>
        <v>190196</v>
      </c>
      <c r="AQ26" s="289">
        <f t="shared" si="64"/>
        <v>737819.4</v>
      </c>
      <c r="AR26" s="235">
        <f t="shared" si="101"/>
        <v>111858.39999999997</v>
      </c>
      <c r="AS26" s="235">
        <f t="shared" si="101"/>
        <v>51623</v>
      </c>
      <c r="AT26" s="174">
        <f t="shared" si="101"/>
        <v>140282.00000000003</v>
      </c>
      <c r="AU26" s="174">
        <f t="shared" si="101"/>
        <v>434056</v>
      </c>
      <c r="AV26" s="289">
        <f t="shared" si="66"/>
        <v>66088</v>
      </c>
      <c r="AW26" s="331">
        <f>AW54+AW59+AW84+AW85</f>
        <v>12567</v>
      </c>
      <c r="AX26" s="331">
        <f>AX69+AX70+AX71</f>
        <v>3915</v>
      </c>
      <c r="AY26" s="331">
        <f>AY90+AY91+AY92+AY96+AY97+AY98</f>
        <v>8296</v>
      </c>
      <c r="AZ26" s="377">
        <f>AZ76</f>
        <v>41310</v>
      </c>
      <c r="BA26" s="289">
        <f t="shared" si="67"/>
        <v>72422</v>
      </c>
      <c r="BB26" s="331">
        <f>BB54+BB59+BB84+BB85</f>
        <v>12684</v>
      </c>
      <c r="BC26" s="331">
        <f>BC69+BC70+BC71+BC73</f>
        <v>4652</v>
      </c>
      <c r="BD26" s="331">
        <f>BD90+BD91+BD92</f>
        <v>5514</v>
      </c>
      <c r="BE26" s="377">
        <f>BE76+BE96+BE97+BE98</f>
        <v>49572</v>
      </c>
      <c r="BF26" s="149">
        <f t="shared" si="68"/>
        <v>95630</v>
      </c>
      <c r="BG26" s="331">
        <f>BG54+BG59+BG84+BG85</f>
        <v>15305</v>
      </c>
      <c r="BH26" s="331">
        <f>BH69+BH70+BH71+BH73</f>
        <v>7442</v>
      </c>
      <c r="BI26" s="331">
        <f>BI90+BI91+BI92</f>
        <v>7288</v>
      </c>
      <c r="BJ26" s="377">
        <f>BJ76+BJ96+BJ97+BJ98</f>
        <v>65595</v>
      </c>
      <c r="BK26" s="289">
        <f t="shared" si="69"/>
        <v>234140</v>
      </c>
      <c r="BL26" s="235">
        <f t="shared" ref="BL26" si="102">AW26+BB26+BG26</f>
        <v>40556</v>
      </c>
      <c r="BM26" s="235">
        <f t="shared" ref="BM26" si="103">AX26+BC26+BH26</f>
        <v>16009</v>
      </c>
      <c r="BN26" s="235">
        <f t="shared" ref="BN26" si="104">AY26+BD26+BI26</f>
        <v>21098</v>
      </c>
      <c r="BO26" s="235">
        <f t="shared" ref="BO26" si="105">AZ26+BE26+BJ26</f>
        <v>156477</v>
      </c>
      <c r="BP26" s="289">
        <f t="shared" si="71"/>
        <v>134392</v>
      </c>
      <c r="BQ26" s="331">
        <f>BQ54+BQ59+BQ84+BQ85</f>
        <v>19687</v>
      </c>
      <c r="BR26" s="331">
        <f>BR69+BR70+BR71+BR73</f>
        <v>10262</v>
      </c>
      <c r="BS26" s="331">
        <f>BS90+BS91+BS92+BS96+BS97+BS98</f>
        <v>20063</v>
      </c>
      <c r="BT26" s="377">
        <f>BT76</f>
        <v>84380</v>
      </c>
      <c r="BU26" s="289">
        <f t="shared" si="72"/>
        <v>195291</v>
      </c>
      <c r="BV26" s="331">
        <f>BV54+BV59+BV84+BV85</f>
        <v>21953</v>
      </c>
      <c r="BW26" s="331">
        <f>BW69+BW70+BW71+BW73</f>
        <v>12841</v>
      </c>
      <c r="BX26" s="331">
        <f>BX90+BX91+BX92+BX96+BX97+BX98</f>
        <v>28160</v>
      </c>
      <c r="BY26" s="377">
        <f>BY76</f>
        <v>132337</v>
      </c>
      <c r="BZ26" s="149">
        <f t="shared" si="73"/>
        <v>321943</v>
      </c>
      <c r="CA26" s="331">
        <f>CA54+CA59+CA84+CA85</f>
        <v>23952</v>
      </c>
      <c r="CB26" s="331">
        <f>CB69+CB70+CB71+CB73</f>
        <v>97068</v>
      </c>
      <c r="CC26" s="331">
        <f>CC90+CC91+CC92+CC96+CC97+CC98</f>
        <v>29920</v>
      </c>
      <c r="CD26" s="377">
        <f>CD76</f>
        <v>171003</v>
      </c>
      <c r="CE26" s="251">
        <f t="shared" si="74"/>
        <v>651626</v>
      </c>
      <c r="CF26" s="235">
        <f t="shared" ref="CF26" si="106">BQ26+BV26+CA26</f>
        <v>65592</v>
      </c>
      <c r="CG26" s="235">
        <f t="shared" ref="CG26" si="107">BR26+BW26+CB26</f>
        <v>120171</v>
      </c>
      <c r="CH26" s="235">
        <f t="shared" ref="CH26" si="108">BS26+BX26+CC26</f>
        <v>78143</v>
      </c>
      <c r="CI26" s="235">
        <f t="shared" ref="CI26" si="109">BT26+BY26+CD26</f>
        <v>387720</v>
      </c>
      <c r="CJ26" s="251">
        <f t="shared" si="76"/>
        <v>885766</v>
      </c>
      <c r="CK26" s="235">
        <f t="shared" ref="CK26" si="110">BL26+CF26</f>
        <v>106148</v>
      </c>
      <c r="CL26" s="235">
        <f t="shared" ref="CL26" si="111">BM26+CG26</f>
        <v>136180</v>
      </c>
      <c r="CM26" s="235">
        <f t="shared" ref="CM26" si="112">BN26+CH26</f>
        <v>99241</v>
      </c>
      <c r="CN26" s="235">
        <f t="shared" ref="CN26" si="113">BO26+CI26</f>
        <v>544197</v>
      </c>
      <c r="CO26" s="289">
        <f t="shared" si="78"/>
        <v>1623585.4</v>
      </c>
      <c r="CP26" s="235">
        <f t="shared" ref="CP26" si="114">S26+AM26+BL26+CF26</f>
        <v>218006.39999999997</v>
      </c>
      <c r="CQ26" s="235">
        <f t="shared" ref="CQ26" si="115">T26+AN26+BM26+CG26</f>
        <v>187803</v>
      </c>
      <c r="CR26" s="235">
        <f t="shared" ref="CR26" si="116">U26+AO26+BN26+CH26</f>
        <v>239523.00000000003</v>
      </c>
      <c r="CS26" s="235">
        <f t="shared" ref="CS26" si="117">V26+AP26+BO26+CI26</f>
        <v>978253</v>
      </c>
      <c r="CT26" s="476">
        <f t="shared" si="10"/>
        <v>0.42459200000000002</v>
      </c>
      <c r="CU26" s="476">
        <f t="shared" si="7"/>
        <v>0.54471999999999998</v>
      </c>
      <c r="CV26" s="476">
        <f t="shared" si="48"/>
        <v>0.39696399999999998</v>
      </c>
      <c r="CW26" s="476">
        <f t="shared" si="80"/>
        <v>2.1767880000000002</v>
      </c>
      <c r="CX26" s="475"/>
      <c r="CY26" s="475">
        <f t="shared" si="49"/>
        <v>0.32415439999999995</v>
      </c>
      <c r="CZ26" s="475">
        <f t="shared" si="9"/>
        <v>0.32398300000000002</v>
      </c>
      <c r="DA26" s="475">
        <f t="shared" si="50"/>
        <v>0.33876400000000001</v>
      </c>
      <c r="DB26" s="475">
        <f t="shared" si="81"/>
        <v>1.5224500000000001</v>
      </c>
      <c r="DC26" s="475"/>
      <c r="DD26" s="475"/>
      <c r="DE26" s="475"/>
      <c r="DF26" s="475"/>
      <c r="DG26" s="475"/>
      <c r="DH26" s="475"/>
      <c r="DI26" s="475"/>
      <c r="DJ26" s="475"/>
      <c r="DK26" s="475"/>
      <c r="DL26" s="475"/>
      <c r="DM26" s="475"/>
    </row>
    <row r="27" spans="1:117">
      <c r="A27" s="53"/>
      <c r="B27" s="51" t="s">
        <v>117</v>
      </c>
      <c r="C27" s="289">
        <f t="shared" si="54"/>
        <v>0</v>
      </c>
      <c r="D27" s="331"/>
      <c r="E27" s="331"/>
      <c r="F27" s="305"/>
      <c r="G27" s="370"/>
      <c r="H27" s="289">
        <f t="shared" si="55"/>
        <v>0</v>
      </c>
      <c r="I27" s="331"/>
      <c r="J27" s="331"/>
      <c r="K27" s="305"/>
      <c r="L27" s="370"/>
      <c r="M27" s="149">
        <f t="shared" si="56"/>
        <v>0</v>
      </c>
      <c r="N27" s="331"/>
      <c r="O27" s="331"/>
      <c r="P27" s="305"/>
      <c r="Q27" s="370"/>
      <c r="R27" s="149">
        <f t="shared" si="57"/>
        <v>0</v>
      </c>
      <c r="S27" s="235">
        <f t="shared" si="99"/>
        <v>0</v>
      </c>
      <c r="T27" s="235">
        <f t="shared" si="99"/>
        <v>0</v>
      </c>
      <c r="U27" s="235">
        <f t="shared" si="99"/>
        <v>0</v>
      </c>
      <c r="V27" s="235">
        <f t="shared" si="99"/>
        <v>0</v>
      </c>
      <c r="W27" s="289">
        <f t="shared" si="59"/>
        <v>0</v>
      </c>
      <c r="X27" s="331"/>
      <c r="Y27" s="331"/>
      <c r="Z27" s="305"/>
      <c r="AA27" s="370"/>
      <c r="AB27" s="289">
        <f t="shared" si="60"/>
        <v>0</v>
      </c>
      <c r="AC27" s="331"/>
      <c r="AD27" s="331"/>
      <c r="AE27" s="167"/>
      <c r="AF27" s="168"/>
      <c r="AG27" s="289">
        <f t="shared" si="61"/>
        <v>0</v>
      </c>
      <c r="AH27" s="167"/>
      <c r="AI27" s="167"/>
      <c r="AJ27" s="167"/>
      <c r="AK27" s="168"/>
      <c r="AL27" s="149">
        <f t="shared" si="62"/>
        <v>0</v>
      </c>
      <c r="AM27" s="174">
        <f t="shared" si="100"/>
        <v>0</v>
      </c>
      <c r="AN27" s="174">
        <f t="shared" si="100"/>
        <v>0</v>
      </c>
      <c r="AO27" s="174">
        <f t="shared" si="100"/>
        <v>0</v>
      </c>
      <c r="AP27" s="174">
        <f t="shared" si="100"/>
        <v>0</v>
      </c>
      <c r="AQ27" s="289">
        <f t="shared" si="64"/>
        <v>0</v>
      </c>
      <c r="AR27" s="235">
        <f t="shared" si="101"/>
        <v>0</v>
      </c>
      <c r="AS27" s="235">
        <f t="shared" si="101"/>
        <v>0</v>
      </c>
      <c r="AT27" s="174">
        <f t="shared" si="101"/>
        <v>0</v>
      </c>
      <c r="AU27" s="174">
        <f t="shared" si="101"/>
        <v>0</v>
      </c>
      <c r="AV27" s="289">
        <f t="shared" si="66"/>
        <v>0</v>
      </c>
      <c r="AW27" s="331"/>
      <c r="AX27" s="331"/>
      <c r="AY27" s="167"/>
      <c r="AZ27" s="168"/>
      <c r="BA27" s="289">
        <f t="shared" si="67"/>
        <v>0</v>
      </c>
      <c r="BB27" s="167"/>
      <c r="BC27" s="167"/>
      <c r="BD27" s="167"/>
      <c r="BE27" s="168"/>
      <c r="BF27" s="149">
        <f t="shared" si="68"/>
        <v>0</v>
      </c>
      <c r="BG27" s="167"/>
      <c r="BH27" s="167"/>
      <c r="BI27" s="167"/>
      <c r="BJ27" s="168"/>
      <c r="BK27" s="289">
        <f t="shared" si="69"/>
        <v>0</v>
      </c>
      <c r="BL27" s="235"/>
      <c r="BM27" s="235"/>
      <c r="BN27" s="235"/>
      <c r="BO27" s="235"/>
      <c r="BP27" s="289">
        <f t="shared" si="71"/>
        <v>0</v>
      </c>
      <c r="BQ27" s="331"/>
      <c r="BR27" s="331"/>
      <c r="BS27" s="331"/>
      <c r="BT27" s="377"/>
      <c r="BU27" s="289">
        <f t="shared" si="72"/>
        <v>0</v>
      </c>
      <c r="BV27" s="331"/>
      <c r="BW27" s="331"/>
      <c r="BX27" s="331"/>
      <c r="BY27" s="377"/>
      <c r="BZ27" s="149">
        <f t="shared" si="73"/>
        <v>0</v>
      </c>
      <c r="CA27" s="331"/>
      <c r="CB27" s="331"/>
      <c r="CC27" s="331"/>
      <c r="CD27" s="377"/>
      <c r="CE27" s="251">
        <f t="shared" si="74"/>
        <v>0</v>
      </c>
      <c r="CF27" s="174"/>
      <c r="CG27" s="174"/>
      <c r="CH27" s="174"/>
      <c r="CI27" s="174"/>
      <c r="CJ27" s="251">
        <f t="shared" si="76"/>
        <v>0</v>
      </c>
      <c r="CK27" s="235"/>
      <c r="CL27" s="235"/>
      <c r="CM27" s="235"/>
      <c r="CN27" s="235"/>
      <c r="CO27" s="289">
        <f t="shared" si="78"/>
        <v>0</v>
      </c>
      <c r="CP27" s="235"/>
      <c r="CQ27" s="235"/>
      <c r="CR27" s="235"/>
      <c r="CS27" s="235"/>
      <c r="CT27" s="476"/>
      <c r="CU27" s="476"/>
      <c r="CV27" s="476"/>
      <c r="CW27" s="476"/>
      <c r="CX27" s="475"/>
      <c r="CY27" s="475"/>
      <c r="CZ27" s="475"/>
      <c r="DA27" s="475"/>
      <c r="DB27" s="475"/>
      <c r="DC27" s="475"/>
      <c r="DD27" s="475"/>
      <c r="DE27" s="475"/>
      <c r="DF27" s="475"/>
      <c r="DG27" s="475"/>
      <c r="DH27" s="475"/>
      <c r="DI27" s="475"/>
      <c r="DJ27" s="475"/>
      <c r="DK27" s="475"/>
      <c r="DL27" s="475"/>
      <c r="DM27" s="475"/>
    </row>
    <row r="28" spans="1:117">
      <c r="A28" s="53" t="s">
        <v>86</v>
      </c>
      <c r="B28" s="51" t="s">
        <v>87</v>
      </c>
      <c r="C28" s="289">
        <f t="shared" si="54"/>
        <v>0</v>
      </c>
      <c r="D28" s="331"/>
      <c r="E28" s="331"/>
      <c r="F28" s="331"/>
      <c r="G28" s="377"/>
      <c r="H28" s="289">
        <f t="shared" si="55"/>
        <v>0</v>
      </c>
      <c r="I28" s="331"/>
      <c r="J28" s="331"/>
      <c r="K28" s="331"/>
      <c r="L28" s="377"/>
      <c r="M28" s="149">
        <f t="shared" si="56"/>
        <v>0</v>
      </c>
      <c r="N28" s="331"/>
      <c r="O28" s="331"/>
      <c r="P28" s="331"/>
      <c r="Q28" s="377"/>
      <c r="R28" s="149">
        <f t="shared" si="57"/>
        <v>0</v>
      </c>
      <c r="S28" s="235">
        <f t="shared" si="99"/>
        <v>0</v>
      </c>
      <c r="T28" s="235">
        <f t="shared" si="99"/>
        <v>0</v>
      </c>
      <c r="U28" s="235">
        <f t="shared" si="99"/>
        <v>0</v>
      </c>
      <c r="V28" s="235">
        <f t="shared" si="99"/>
        <v>0</v>
      </c>
      <c r="W28" s="289">
        <f t="shared" si="59"/>
        <v>0</v>
      </c>
      <c r="X28" s="331"/>
      <c r="Y28" s="331"/>
      <c r="Z28" s="331"/>
      <c r="AA28" s="377"/>
      <c r="AB28" s="289">
        <f t="shared" si="60"/>
        <v>0</v>
      </c>
      <c r="AC28" s="331"/>
      <c r="AD28" s="331"/>
      <c r="AE28" s="167"/>
      <c r="AF28" s="168"/>
      <c r="AG28" s="289">
        <f t="shared" si="61"/>
        <v>0</v>
      </c>
      <c r="AH28" s="167"/>
      <c r="AI28" s="167"/>
      <c r="AJ28" s="167"/>
      <c r="AK28" s="168"/>
      <c r="AL28" s="149">
        <f t="shared" si="62"/>
        <v>0</v>
      </c>
      <c r="AM28" s="174">
        <f t="shared" si="100"/>
        <v>0</v>
      </c>
      <c r="AN28" s="174">
        <f t="shared" si="100"/>
        <v>0</v>
      </c>
      <c r="AO28" s="174">
        <f t="shared" si="100"/>
        <v>0</v>
      </c>
      <c r="AP28" s="174">
        <f t="shared" si="100"/>
        <v>0</v>
      </c>
      <c r="AQ28" s="289">
        <f t="shared" si="64"/>
        <v>0</v>
      </c>
      <c r="AR28" s="235">
        <f t="shared" si="101"/>
        <v>0</v>
      </c>
      <c r="AS28" s="235">
        <f t="shared" si="101"/>
        <v>0</v>
      </c>
      <c r="AT28" s="174">
        <f t="shared" si="101"/>
        <v>0</v>
      </c>
      <c r="AU28" s="174">
        <f t="shared" si="101"/>
        <v>0</v>
      </c>
      <c r="AV28" s="289">
        <f t="shared" si="66"/>
        <v>0</v>
      </c>
      <c r="AW28" s="331"/>
      <c r="AX28" s="331"/>
      <c r="AY28" s="167"/>
      <c r="AZ28" s="168"/>
      <c r="BA28" s="289">
        <f t="shared" si="67"/>
        <v>0</v>
      </c>
      <c r="BB28" s="167"/>
      <c r="BC28" s="167"/>
      <c r="BD28" s="167"/>
      <c r="BE28" s="168"/>
      <c r="BF28" s="149">
        <f t="shared" si="68"/>
        <v>0</v>
      </c>
      <c r="BG28" s="167"/>
      <c r="BH28" s="167"/>
      <c r="BI28" s="167"/>
      <c r="BJ28" s="168"/>
      <c r="BK28" s="289">
        <f t="shared" si="69"/>
        <v>0</v>
      </c>
      <c r="BL28" s="235">
        <f t="shared" ref="BL28:BO30" si="118">AW28+BB28+BG28</f>
        <v>0</v>
      </c>
      <c r="BM28" s="235">
        <f t="shared" si="118"/>
        <v>0</v>
      </c>
      <c r="BN28" s="235">
        <f t="shared" si="118"/>
        <v>0</v>
      </c>
      <c r="BO28" s="235">
        <f t="shared" si="118"/>
        <v>0</v>
      </c>
      <c r="BP28" s="289">
        <f t="shared" si="71"/>
        <v>0</v>
      </c>
      <c r="BQ28" s="331"/>
      <c r="BR28" s="331"/>
      <c r="BS28" s="331"/>
      <c r="BT28" s="377"/>
      <c r="BU28" s="289">
        <f t="shared" si="72"/>
        <v>0</v>
      </c>
      <c r="BV28" s="331"/>
      <c r="BW28" s="331"/>
      <c r="BX28" s="331"/>
      <c r="BY28" s="377"/>
      <c r="BZ28" s="149">
        <f t="shared" si="73"/>
        <v>0</v>
      </c>
      <c r="CA28" s="167"/>
      <c r="CB28" s="167"/>
      <c r="CC28" s="167"/>
      <c r="CD28" s="168"/>
      <c r="CE28" s="251">
        <f t="shared" si="74"/>
        <v>0</v>
      </c>
      <c r="CF28" s="174"/>
      <c r="CG28" s="174"/>
      <c r="CH28" s="174"/>
      <c r="CI28" s="174"/>
      <c r="CJ28" s="251">
        <f t="shared" si="76"/>
        <v>0</v>
      </c>
      <c r="CK28" s="235">
        <f t="shared" ref="CK28:CN30" si="119">BL28+CF28</f>
        <v>0</v>
      </c>
      <c r="CL28" s="235">
        <f t="shared" si="119"/>
        <v>0</v>
      </c>
      <c r="CM28" s="235">
        <f t="shared" si="119"/>
        <v>0</v>
      </c>
      <c r="CN28" s="235">
        <f t="shared" si="119"/>
        <v>0</v>
      </c>
      <c r="CO28" s="289">
        <f t="shared" si="78"/>
        <v>0</v>
      </c>
      <c r="CP28" s="235"/>
      <c r="CQ28" s="235"/>
      <c r="CR28" s="235"/>
      <c r="CS28" s="235"/>
      <c r="CT28" s="476"/>
      <c r="CU28" s="476"/>
      <c r="CV28" s="476"/>
      <c r="CW28" s="476"/>
      <c r="CX28" s="475"/>
      <c r="CY28" s="475"/>
      <c r="CZ28" s="475"/>
      <c r="DA28" s="475"/>
      <c r="DB28" s="475"/>
      <c r="DC28" s="475"/>
      <c r="DD28" s="475"/>
      <c r="DE28" s="475"/>
      <c r="DF28" s="475"/>
      <c r="DG28" s="475"/>
      <c r="DH28" s="475"/>
      <c r="DI28" s="475"/>
      <c r="DJ28" s="475"/>
      <c r="DK28" s="475"/>
      <c r="DL28" s="475"/>
      <c r="DM28" s="475"/>
    </row>
    <row r="29" spans="1:117">
      <c r="A29" s="54" t="s">
        <v>88</v>
      </c>
      <c r="B29" s="51" t="s">
        <v>89</v>
      </c>
      <c r="C29" s="289">
        <f t="shared" si="54"/>
        <v>7903880</v>
      </c>
      <c r="D29" s="331">
        <v>4928330</v>
      </c>
      <c r="E29" s="331">
        <v>2411970</v>
      </c>
      <c r="F29" s="331">
        <v>563580</v>
      </c>
      <c r="G29" s="377"/>
      <c r="H29" s="289">
        <f t="shared" si="55"/>
        <v>6831537</v>
      </c>
      <c r="I29" s="331">
        <v>4240187</v>
      </c>
      <c r="J29" s="331">
        <v>2060860</v>
      </c>
      <c r="K29" s="331">
        <v>530490</v>
      </c>
      <c r="L29" s="168"/>
      <c r="M29" s="149">
        <f t="shared" si="56"/>
        <v>7098843</v>
      </c>
      <c r="N29" s="331">
        <v>4407353</v>
      </c>
      <c r="O29" s="331">
        <v>2058940</v>
      </c>
      <c r="P29" s="331">
        <v>632550</v>
      </c>
      <c r="Q29" s="168"/>
      <c r="R29" s="149">
        <f t="shared" si="57"/>
        <v>21834260</v>
      </c>
      <c r="S29" s="235">
        <f t="shared" si="99"/>
        <v>13575870</v>
      </c>
      <c r="T29" s="235">
        <f t="shared" si="99"/>
        <v>6531770</v>
      </c>
      <c r="U29" s="235">
        <f t="shared" si="99"/>
        <v>1726620</v>
      </c>
      <c r="V29" s="235">
        <f t="shared" si="99"/>
        <v>0</v>
      </c>
      <c r="W29" s="289">
        <f t="shared" si="59"/>
        <v>6229400</v>
      </c>
      <c r="X29" s="331">
        <v>3938750</v>
      </c>
      <c r="Y29" s="331">
        <v>1785900</v>
      </c>
      <c r="Z29" s="331">
        <v>504750</v>
      </c>
      <c r="AA29" s="168"/>
      <c r="AB29" s="289">
        <f t="shared" si="60"/>
        <v>5207601</v>
      </c>
      <c r="AC29" s="331">
        <v>3444061</v>
      </c>
      <c r="AD29" s="331">
        <v>1496750</v>
      </c>
      <c r="AE29" s="331">
        <v>266790</v>
      </c>
      <c r="AF29" s="168"/>
      <c r="AG29" s="289">
        <f t="shared" si="61"/>
        <v>5222644</v>
      </c>
      <c r="AH29" s="331">
        <v>3418794</v>
      </c>
      <c r="AI29" s="331">
        <v>1432570</v>
      </c>
      <c r="AJ29" s="167">
        <v>371280</v>
      </c>
      <c r="AK29" s="168"/>
      <c r="AL29" s="149">
        <f t="shared" si="62"/>
        <v>16659645</v>
      </c>
      <c r="AM29" s="174">
        <f t="shared" si="100"/>
        <v>10801605</v>
      </c>
      <c r="AN29" s="174">
        <f t="shared" si="100"/>
        <v>4715220</v>
      </c>
      <c r="AO29" s="174">
        <f t="shared" si="100"/>
        <v>1142820</v>
      </c>
      <c r="AP29" s="174">
        <f t="shared" si="100"/>
        <v>0</v>
      </c>
      <c r="AQ29" s="289">
        <f t="shared" si="64"/>
        <v>38493905</v>
      </c>
      <c r="AR29" s="235">
        <f t="shared" si="101"/>
        <v>24377475</v>
      </c>
      <c r="AS29" s="235">
        <f t="shared" si="101"/>
        <v>11246990</v>
      </c>
      <c r="AT29" s="174">
        <f t="shared" si="101"/>
        <v>2869440</v>
      </c>
      <c r="AU29" s="174">
        <f t="shared" si="101"/>
        <v>0</v>
      </c>
      <c r="AV29" s="289">
        <f t="shared" si="66"/>
        <v>5025801</v>
      </c>
      <c r="AW29" s="331">
        <v>3408657</v>
      </c>
      <c r="AX29" s="331">
        <v>1314114</v>
      </c>
      <c r="AY29" s="331">
        <v>303030</v>
      </c>
      <c r="AZ29" s="168"/>
      <c r="BA29" s="289">
        <f t="shared" si="67"/>
        <v>5298127</v>
      </c>
      <c r="BB29" s="331">
        <v>3590511</v>
      </c>
      <c r="BC29" s="331">
        <v>1379866</v>
      </c>
      <c r="BD29" s="331">
        <v>327750</v>
      </c>
      <c r="BE29" s="168"/>
      <c r="BF29" s="149">
        <f t="shared" si="68"/>
        <v>6514657</v>
      </c>
      <c r="BG29" s="331">
        <f>4364416</f>
        <v>4364416</v>
      </c>
      <c r="BH29" s="331">
        <f>1708191</f>
        <v>1708191</v>
      </c>
      <c r="BI29" s="331">
        <v>442050</v>
      </c>
      <c r="BJ29" s="168"/>
      <c r="BK29" s="289">
        <f t="shared" si="69"/>
        <v>16838585</v>
      </c>
      <c r="BL29" s="235">
        <f t="shared" si="118"/>
        <v>11363584</v>
      </c>
      <c r="BM29" s="235">
        <f t="shared" si="118"/>
        <v>4402171</v>
      </c>
      <c r="BN29" s="235">
        <f t="shared" si="118"/>
        <v>1072830</v>
      </c>
      <c r="BO29" s="235">
        <f t="shared" si="118"/>
        <v>0</v>
      </c>
      <c r="BP29" s="289">
        <f t="shared" si="71"/>
        <v>7488094</v>
      </c>
      <c r="BQ29" s="331">
        <f>4801539</f>
        <v>4801539</v>
      </c>
      <c r="BR29" s="331">
        <v>2030335</v>
      </c>
      <c r="BS29" s="331">
        <v>656220</v>
      </c>
      <c r="BT29" s="377"/>
      <c r="BU29" s="289">
        <f t="shared" si="72"/>
        <v>7990346</v>
      </c>
      <c r="BV29" s="331">
        <f>5114050</f>
        <v>5114050</v>
      </c>
      <c r="BW29" s="331">
        <v>2255986</v>
      </c>
      <c r="BX29" s="331">
        <v>620310</v>
      </c>
      <c r="BY29" s="377"/>
      <c r="BZ29" s="149">
        <f t="shared" si="73"/>
        <v>8066547</v>
      </c>
      <c r="CA29" s="331">
        <v>4918267</v>
      </c>
      <c r="CB29" s="331">
        <v>2491760</v>
      </c>
      <c r="CC29" s="331">
        <v>656520</v>
      </c>
      <c r="CD29" s="168"/>
      <c r="CE29" s="251">
        <f t="shared" si="74"/>
        <v>23544987</v>
      </c>
      <c r="CF29" s="235">
        <f t="shared" ref="CF29:CI30" si="120">BQ29+BV29+CA29</f>
        <v>14833856</v>
      </c>
      <c r="CG29" s="235">
        <f t="shared" si="120"/>
        <v>6778081</v>
      </c>
      <c r="CH29" s="235">
        <f t="shared" si="120"/>
        <v>1933050</v>
      </c>
      <c r="CI29" s="174">
        <f t="shared" si="120"/>
        <v>0</v>
      </c>
      <c r="CJ29" s="251">
        <f t="shared" si="76"/>
        <v>40383572</v>
      </c>
      <c r="CK29" s="235">
        <f t="shared" si="119"/>
        <v>26197440</v>
      </c>
      <c r="CL29" s="235">
        <f t="shared" si="119"/>
        <v>11180252</v>
      </c>
      <c r="CM29" s="235">
        <f t="shared" si="119"/>
        <v>3005880</v>
      </c>
      <c r="CN29" s="235">
        <f t="shared" si="119"/>
        <v>0</v>
      </c>
      <c r="CO29" s="289">
        <f t="shared" si="78"/>
        <v>78877477</v>
      </c>
      <c r="CP29" s="235">
        <f t="shared" ref="CP29:CS30" si="121">S29+AM29+BL29+CF29</f>
        <v>50574915</v>
      </c>
      <c r="CQ29" s="235">
        <f t="shared" si="121"/>
        <v>22427242</v>
      </c>
      <c r="CR29" s="235">
        <f t="shared" si="121"/>
        <v>5875320</v>
      </c>
      <c r="CS29" s="235">
        <f t="shared" si="121"/>
        <v>0</v>
      </c>
      <c r="CT29" s="476">
        <f t="shared" si="10"/>
        <v>104.78976</v>
      </c>
      <c r="CU29" s="476">
        <f t="shared" si="7"/>
        <v>44.721007999999998</v>
      </c>
      <c r="CV29" s="476">
        <f t="shared" si="48"/>
        <v>12.02352</v>
      </c>
      <c r="CW29" s="476"/>
      <c r="CX29" s="475"/>
      <c r="CY29" s="475">
        <f t="shared" si="49"/>
        <v>76.772355000000005</v>
      </c>
      <c r="CZ29" s="475">
        <f t="shared" si="9"/>
        <v>33.607494000000003</v>
      </c>
      <c r="DA29" s="475">
        <f>(AT29+CM29*4)/1000000</f>
        <v>14.89296</v>
      </c>
      <c r="DB29" s="475"/>
      <c r="DC29" s="475"/>
      <c r="DD29" s="475"/>
      <c r="DE29" s="475"/>
      <c r="DF29" s="475"/>
      <c r="DG29" s="475"/>
      <c r="DH29" s="475"/>
      <c r="DI29" s="475"/>
      <c r="DJ29" s="475"/>
      <c r="DK29" s="475"/>
      <c r="DL29" s="475"/>
      <c r="DM29" s="475"/>
    </row>
    <row r="30" spans="1:117" ht="15.75" thickBot="1">
      <c r="A30" s="55" t="s">
        <v>90</v>
      </c>
      <c r="B30" s="56" t="s">
        <v>160</v>
      </c>
      <c r="C30" s="290">
        <f t="shared" si="54"/>
        <v>0</v>
      </c>
      <c r="D30" s="291">
        <f>D46</f>
        <v>0</v>
      </c>
      <c r="E30" s="291">
        <f>E46</f>
        <v>0</v>
      </c>
      <c r="F30" s="291">
        <f>F46</f>
        <v>0</v>
      </c>
      <c r="G30" s="291">
        <f>G46</f>
        <v>0</v>
      </c>
      <c r="H30" s="290">
        <f t="shared" si="55"/>
        <v>0</v>
      </c>
      <c r="I30" s="170">
        <f>I46</f>
        <v>0</v>
      </c>
      <c r="J30" s="170">
        <f>J46</f>
        <v>0</v>
      </c>
      <c r="K30" s="170">
        <f>K46</f>
        <v>0</v>
      </c>
      <c r="L30" s="170">
        <f>L46</f>
        <v>0</v>
      </c>
      <c r="M30" s="169">
        <f t="shared" si="56"/>
        <v>0</v>
      </c>
      <c r="N30" s="170"/>
      <c r="O30" s="170">
        <f>O46</f>
        <v>0</v>
      </c>
      <c r="P30" s="170">
        <f>P46</f>
        <v>0</v>
      </c>
      <c r="Q30" s="170">
        <f>Q46</f>
        <v>0</v>
      </c>
      <c r="R30" s="169">
        <f t="shared" si="57"/>
        <v>0</v>
      </c>
      <c r="S30" s="235">
        <f t="shared" si="99"/>
        <v>0</v>
      </c>
      <c r="T30" s="235">
        <f t="shared" si="99"/>
        <v>0</v>
      </c>
      <c r="U30" s="235">
        <f t="shared" si="99"/>
        <v>0</v>
      </c>
      <c r="V30" s="235">
        <f t="shared" si="99"/>
        <v>0</v>
      </c>
      <c r="W30" s="290">
        <f t="shared" si="59"/>
        <v>293410</v>
      </c>
      <c r="X30" s="291">
        <f>X42</f>
        <v>293410</v>
      </c>
      <c r="Y30" s="170">
        <f>Y46</f>
        <v>0</v>
      </c>
      <c r="Z30" s="170">
        <f>Z46</f>
        <v>0</v>
      </c>
      <c r="AA30" s="170">
        <f>AA46</f>
        <v>0</v>
      </c>
      <c r="AB30" s="290">
        <f t="shared" si="60"/>
        <v>230285</v>
      </c>
      <c r="AC30" s="291">
        <f>AC46</f>
        <v>230285</v>
      </c>
      <c r="AD30" s="291">
        <f>AD46</f>
        <v>0</v>
      </c>
      <c r="AE30" s="170">
        <f>AE46</f>
        <v>0</v>
      </c>
      <c r="AF30" s="170">
        <f>AF46</f>
        <v>0</v>
      </c>
      <c r="AG30" s="290">
        <f t="shared" si="61"/>
        <v>274152</v>
      </c>
      <c r="AH30" s="291">
        <f>AH42</f>
        <v>274152</v>
      </c>
      <c r="AI30" s="291">
        <f>AI46</f>
        <v>0</v>
      </c>
      <c r="AJ30" s="170">
        <f>AJ46</f>
        <v>0</v>
      </c>
      <c r="AK30" s="170">
        <f>AK46</f>
        <v>0</v>
      </c>
      <c r="AL30" s="169">
        <f t="shared" si="62"/>
        <v>797847</v>
      </c>
      <c r="AM30" s="174">
        <f t="shared" si="100"/>
        <v>797847</v>
      </c>
      <c r="AN30" s="174">
        <f t="shared" si="100"/>
        <v>0</v>
      </c>
      <c r="AO30" s="174">
        <f t="shared" si="100"/>
        <v>0</v>
      </c>
      <c r="AP30" s="174">
        <f t="shared" si="100"/>
        <v>0</v>
      </c>
      <c r="AQ30" s="290">
        <f t="shared" si="64"/>
        <v>797847</v>
      </c>
      <c r="AR30" s="235">
        <f t="shared" si="101"/>
        <v>797847</v>
      </c>
      <c r="AS30" s="235">
        <f t="shared" si="101"/>
        <v>0</v>
      </c>
      <c r="AT30" s="174">
        <f t="shared" si="101"/>
        <v>0</v>
      </c>
      <c r="AU30" s="174">
        <f t="shared" si="101"/>
        <v>0</v>
      </c>
      <c r="AV30" s="290">
        <f t="shared" si="66"/>
        <v>276336</v>
      </c>
      <c r="AW30" s="291">
        <f>AW46</f>
        <v>276336</v>
      </c>
      <c r="AX30" s="291">
        <f>AX46</f>
        <v>0</v>
      </c>
      <c r="AY30" s="170">
        <f>AY46</f>
        <v>0</v>
      </c>
      <c r="AZ30" s="170">
        <f>AZ46</f>
        <v>0</v>
      </c>
      <c r="BA30" s="290">
        <f t="shared" si="67"/>
        <v>253072</v>
      </c>
      <c r="BB30" s="291">
        <f>BB46</f>
        <v>253072</v>
      </c>
      <c r="BC30" s="170"/>
      <c r="BD30" s="170"/>
      <c r="BE30" s="170"/>
      <c r="BF30" s="169"/>
      <c r="BG30" s="291">
        <f>BG46</f>
        <v>255163</v>
      </c>
      <c r="BH30" s="170"/>
      <c r="BI30" s="170"/>
      <c r="BJ30" s="170"/>
      <c r="BK30" s="290">
        <f t="shared" si="69"/>
        <v>784571</v>
      </c>
      <c r="BL30" s="235">
        <f t="shared" si="118"/>
        <v>784571</v>
      </c>
      <c r="BM30" s="235">
        <f t="shared" si="118"/>
        <v>0</v>
      </c>
      <c r="BN30" s="235">
        <f t="shared" si="118"/>
        <v>0</v>
      </c>
      <c r="BO30" s="235">
        <f t="shared" si="118"/>
        <v>0</v>
      </c>
      <c r="BP30" s="290">
        <f t="shared" si="71"/>
        <v>326357</v>
      </c>
      <c r="BQ30" s="291">
        <f>BQ42</f>
        <v>326357</v>
      </c>
      <c r="BR30" s="291">
        <f>BR46</f>
        <v>0</v>
      </c>
      <c r="BS30" s="291">
        <f>BS46</f>
        <v>0</v>
      </c>
      <c r="BT30" s="291">
        <f>BT46</f>
        <v>0</v>
      </c>
      <c r="BU30" s="290">
        <f t="shared" si="72"/>
        <v>338832</v>
      </c>
      <c r="BV30" s="291">
        <f>BV42</f>
        <v>338832</v>
      </c>
      <c r="BW30" s="291">
        <f>BW46</f>
        <v>0</v>
      </c>
      <c r="BX30" s="291">
        <f>BX46</f>
        <v>0</v>
      </c>
      <c r="BY30" s="291">
        <f>BY46</f>
        <v>0</v>
      </c>
      <c r="BZ30" s="169">
        <f t="shared" si="73"/>
        <v>301450</v>
      </c>
      <c r="CA30" s="291">
        <f>CA46</f>
        <v>301450</v>
      </c>
      <c r="CB30" s="291">
        <f>CB46</f>
        <v>0</v>
      </c>
      <c r="CC30" s="170">
        <f>CC46</f>
        <v>0</v>
      </c>
      <c r="CD30" s="170">
        <f>CD46</f>
        <v>0</v>
      </c>
      <c r="CE30" s="253">
        <f t="shared" si="74"/>
        <v>966639</v>
      </c>
      <c r="CF30" s="235">
        <f t="shared" si="120"/>
        <v>966639</v>
      </c>
      <c r="CG30" s="235">
        <f t="shared" si="120"/>
        <v>0</v>
      </c>
      <c r="CH30" s="235">
        <f t="shared" si="120"/>
        <v>0</v>
      </c>
      <c r="CI30" s="174">
        <f t="shared" si="120"/>
        <v>0</v>
      </c>
      <c r="CJ30" s="253">
        <f t="shared" si="76"/>
        <v>1751210</v>
      </c>
      <c r="CK30" s="235">
        <f t="shared" si="119"/>
        <v>1751210</v>
      </c>
      <c r="CL30" s="235">
        <f t="shared" si="119"/>
        <v>0</v>
      </c>
      <c r="CM30" s="235">
        <f t="shared" si="119"/>
        <v>0</v>
      </c>
      <c r="CN30" s="235">
        <f t="shared" si="119"/>
        <v>0</v>
      </c>
      <c r="CO30" s="290">
        <f t="shared" si="78"/>
        <v>2549057</v>
      </c>
      <c r="CP30" s="235">
        <f t="shared" si="121"/>
        <v>2549057</v>
      </c>
      <c r="CQ30" s="235">
        <f t="shared" si="121"/>
        <v>0</v>
      </c>
      <c r="CR30" s="235">
        <f t="shared" si="121"/>
        <v>0</v>
      </c>
      <c r="CS30" s="235">
        <f t="shared" si="121"/>
        <v>0</v>
      </c>
      <c r="CT30" s="476">
        <f t="shared" si="10"/>
        <v>7.0048399999999997</v>
      </c>
      <c r="CU30" s="476">
        <f t="shared" si="7"/>
        <v>0</v>
      </c>
      <c r="CV30" s="476">
        <f t="shared" si="48"/>
        <v>0</v>
      </c>
      <c r="CW30" s="476"/>
      <c r="CX30" s="475"/>
      <c r="CY30" s="475">
        <f>(AR30+CK30*4)/1000000</f>
        <v>7.8026869999999997</v>
      </c>
      <c r="CZ30" s="475"/>
      <c r="DA30" s="475"/>
      <c r="DB30" s="475"/>
      <c r="DC30" s="475"/>
      <c r="DD30" s="475"/>
      <c r="DE30" s="475"/>
      <c r="DF30" s="475"/>
      <c r="DG30" s="475"/>
      <c r="DH30" s="475"/>
      <c r="DI30" s="475"/>
      <c r="DJ30" s="475"/>
      <c r="DK30" s="475"/>
      <c r="DL30" s="475"/>
      <c r="DM30" s="475"/>
    </row>
    <row r="31" spans="1:117">
      <c r="A31" s="57"/>
      <c r="B31" s="57"/>
      <c r="C31" s="58"/>
      <c r="D31" s="120">
        <f>D6-D18-D20-D21-E9-F9</f>
        <v>0</v>
      </c>
      <c r="E31" s="120">
        <f>E6-E18-E20-E21-F10</f>
        <v>0</v>
      </c>
      <c r="F31" s="120">
        <f>F6-F18-F20-F21-G11</f>
        <v>0</v>
      </c>
      <c r="G31" s="121">
        <f>G6-G18-G20-G21</f>
        <v>4.6566128730773926E-9</v>
      </c>
      <c r="H31" s="122"/>
      <c r="I31" s="120">
        <f>I6-I18-I20-I21-J9-K9</f>
        <v>0</v>
      </c>
      <c r="J31" s="120">
        <f>J6-J18-J20-J21-K10</f>
        <v>0</v>
      </c>
      <c r="K31" s="120">
        <f>K6-K18-K20-K21-L11</f>
        <v>0</v>
      </c>
      <c r="L31" s="121">
        <f>L6-L18-L20-L21</f>
        <v>2.3283064365386963E-10</v>
      </c>
      <c r="M31" s="122"/>
      <c r="N31" s="368">
        <f>N6-N18-N20-N21-O9-P9</f>
        <v>0</v>
      </c>
      <c r="O31" s="368">
        <f>O6-O18-O20-O21-P10</f>
        <v>0</v>
      </c>
      <c r="P31" s="368">
        <f>P6-P18-P20-P21-Q11</f>
        <v>0</v>
      </c>
      <c r="Q31" s="369">
        <f>Q6-Q18-Q20-Q21</f>
        <v>5.5879354476928711E-9</v>
      </c>
      <c r="R31" s="122"/>
      <c r="S31" s="318">
        <f>S6-S18-S20-S21-T9-U9</f>
        <v>0</v>
      </c>
      <c r="T31" s="318">
        <f>T6-T18-T20-T21-U10</f>
        <v>0</v>
      </c>
      <c r="U31" s="318">
        <f>U6-U18-U20-U21-V11</f>
        <v>0</v>
      </c>
      <c r="V31" s="232">
        <f>V6-V18-V20-V21</f>
        <v>1.0710209608078003E-8</v>
      </c>
      <c r="W31" s="122"/>
      <c r="X31" s="120">
        <f>X6-X18-X20-X21-Y9-Z9</f>
        <v>0</v>
      </c>
      <c r="Y31" s="120">
        <f>Y6-Y18-Y20-Y21-Z10</f>
        <v>0</v>
      </c>
      <c r="Z31" s="120">
        <f>Z6-Z18-Z20-Z21-AA11</f>
        <v>0</v>
      </c>
      <c r="AA31" s="121">
        <f>AA6-AA18-AA20-AA21</f>
        <v>-2.3283064365386963E-10</v>
      </c>
      <c r="AB31" s="122"/>
      <c r="AC31" s="120">
        <f>AC6-AC18-AC20-AC21-AD9-AE9</f>
        <v>0</v>
      </c>
      <c r="AD31" s="120">
        <f>AD6-AD18-AD20-AD21-AE10</f>
        <v>0</v>
      </c>
      <c r="AE31" s="120">
        <f>AE6-AE18-AE20-AE21-AF11</f>
        <v>0</v>
      </c>
      <c r="AF31" s="232">
        <f>AF6-AF18-AF20-AF21</f>
        <v>2.0954757928848267E-9</v>
      </c>
      <c r="AG31" s="122"/>
      <c r="AH31" s="120">
        <f>AH6-AH18-AH20-AH21-AI9-AJ9</f>
        <v>0</v>
      </c>
      <c r="AI31" s="120">
        <f>AI6-AI18-AI20-AI21-AJ10</f>
        <v>0</v>
      </c>
      <c r="AJ31" s="120">
        <f>AJ6-AJ18-AJ20-AJ21-AK11</f>
        <v>0</v>
      </c>
      <c r="AK31" s="121">
        <f>AK6-AK18-AK20-AK21</f>
        <v>-8.149072527885437E-10</v>
      </c>
      <c r="AL31" s="122"/>
      <c r="AM31" s="368">
        <f>AM6-AM18-AM20-AM21-AN9-AO9</f>
        <v>0</v>
      </c>
      <c r="AN31" s="368">
        <f>AN6-AN18-AN20-AN21-AO10</f>
        <v>0</v>
      </c>
      <c r="AO31" s="368">
        <f>AO6-AO18-AO20-AO21-AP11</f>
        <v>0</v>
      </c>
      <c r="AP31" s="369">
        <f>AP6-AP18-AP20-AP21</f>
        <v>9.3132257461547852E-10</v>
      </c>
      <c r="AQ31" s="317"/>
      <c r="AR31" s="318">
        <f>AR6-AR18-AR20-AR21-AS9-AT9</f>
        <v>0</v>
      </c>
      <c r="AS31" s="318">
        <f>AS6-AS18-AS20-AS21-AT10</f>
        <v>0</v>
      </c>
      <c r="AT31" s="120">
        <f>AT6-AT18-AT20-AT21-AU11</f>
        <v>0</v>
      </c>
      <c r="AU31" s="369">
        <f>AU6-AU18-AU20-AU21</f>
        <v>1.3969838619232178E-8</v>
      </c>
      <c r="AV31" s="122"/>
      <c r="AW31" s="368">
        <f>AW6-AW18-AW20-AW21-AX9-AY9</f>
        <v>0</v>
      </c>
      <c r="AX31" s="368">
        <f>AX6-AX18-AX20-AX21-AY10</f>
        <v>0</v>
      </c>
      <c r="AY31" s="368">
        <f>AY6-AY18-AY20-AY21-AZ11</f>
        <v>0</v>
      </c>
      <c r="AZ31" s="369">
        <f>AZ6-AZ18-AZ20-AZ21</f>
        <v>-2.3283064365386963E-10</v>
      </c>
      <c r="BA31" s="122"/>
      <c r="BB31" s="120">
        <f>BB6-BB18-BB20-BB21-BC9-BD9</f>
        <v>0</v>
      </c>
      <c r="BC31" s="120">
        <f>BC6-BC18-BC20-BC21-BD10</f>
        <v>0</v>
      </c>
      <c r="BD31" s="120">
        <f>BD6-BD18-BD20-BD21-BE11</f>
        <v>0</v>
      </c>
      <c r="BE31" s="121">
        <f>BE6-BE18-BE20-BE21</f>
        <v>-2.3283064365386963E-10</v>
      </c>
      <c r="BF31" s="122"/>
      <c r="BG31" s="120">
        <f>BG6-BG18-BG20-BG21-BH9-BI9</f>
        <v>0</v>
      </c>
      <c r="BH31" s="120">
        <f>BH6-BH18-BH20-BH21-BI10</f>
        <v>0</v>
      </c>
      <c r="BI31" s="120">
        <f>BI6-BI18-BI20-BI21-BJ11</f>
        <v>0</v>
      </c>
      <c r="BJ31" s="121">
        <f>BJ6-BJ18-BJ20-BJ21</f>
        <v>-1.862645149230957E-9</v>
      </c>
      <c r="BK31" s="122"/>
      <c r="BL31" s="120">
        <f>BL6-BL18-BL20-BL21-BM9-BN9</f>
        <v>0</v>
      </c>
      <c r="BM31" s="120">
        <f>BM6-BM18-BM20-BM21-BN10</f>
        <v>0</v>
      </c>
      <c r="BN31" s="120">
        <f>BN6-BN18-BN20-BN21-BO11</f>
        <v>0</v>
      </c>
      <c r="BO31" s="232">
        <f>BO6-BO18-BO20-BO21</f>
        <v>-1.3969838619232178E-9</v>
      </c>
      <c r="BP31" s="122"/>
      <c r="BQ31" s="120">
        <f>BQ6-BQ18-BQ20-BQ21-BR9-BS9</f>
        <v>0</v>
      </c>
      <c r="BR31" s="120">
        <f>BR6-BR18-BR20-BR21-BS10</f>
        <v>0</v>
      </c>
      <c r="BS31" s="120">
        <f>BS6-BS18-BS20-BS21-BT11</f>
        <v>0</v>
      </c>
      <c r="BT31" s="121">
        <f>BT6-BT18-BT20-BT21</f>
        <v>2.3283064365386963E-9</v>
      </c>
      <c r="BU31" s="122"/>
      <c r="BV31" s="120">
        <f>BV6-BV18-BV20-BV21-BW9-BX9</f>
        <v>0</v>
      </c>
      <c r="BW31" s="120">
        <f>BW6-BW18-BW20-BW21-BX10</f>
        <v>0</v>
      </c>
      <c r="BX31" s="120">
        <f>BX6-BX18-BX20-BX21-BY11</f>
        <v>0</v>
      </c>
      <c r="BY31" s="121">
        <f>BY6-BY18-BY20-BY21</f>
        <v>1.862645149230957E-9</v>
      </c>
      <c r="BZ31" s="122"/>
      <c r="CA31" s="120">
        <f>CA6-CA18-CA20-CA21-CB9-CC9</f>
        <v>0</v>
      </c>
      <c r="CB31" s="120">
        <f>CB6-CB18-CB20-CB21-CC10</f>
        <v>0</v>
      </c>
      <c r="CC31" s="120">
        <f>CC6-CC18-CC20-CC21-CD11</f>
        <v>0</v>
      </c>
      <c r="CD31" s="121">
        <f>CD6-CD18-CD20-CD21</f>
        <v>6.9849193096160889E-10</v>
      </c>
      <c r="CE31" s="254"/>
      <c r="CF31" s="120">
        <f>CF6-CF18-CF20-CF21-CG9-CH9</f>
        <v>0</v>
      </c>
      <c r="CG31" s="120">
        <f>CG6-CG18-CG20-CG21-CH10</f>
        <v>0</v>
      </c>
      <c r="CH31" s="120">
        <f>CH6-CH18-CH20-CH21-CI11</f>
        <v>0</v>
      </c>
      <c r="CI31" s="121">
        <f>CI6-CI18-CI20-CI21</f>
        <v>5.5879354476928711E-9</v>
      </c>
      <c r="CJ31" s="254"/>
      <c r="CK31" s="120">
        <f>CK6-CK18-CK20-CK21-CL9-CM9</f>
        <v>0</v>
      </c>
      <c r="CL31" s="120">
        <f>CL6-CL18-CL20-CL21-CM10</f>
        <v>0</v>
      </c>
      <c r="CM31" s="120">
        <f>CM6-CM18-CM20-CM21-CN11</f>
        <v>0</v>
      </c>
      <c r="CN31" s="232">
        <f>CN6-CN18-CN20-CN21</f>
        <v>9.3132257461547852E-10</v>
      </c>
      <c r="CO31" s="122"/>
      <c r="CP31" s="120">
        <f>CP6-CP18-CP20-CP21-CQ9-CR9</f>
        <v>0</v>
      </c>
      <c r="CQ31" s="120">
        <f>CQ6-CQ18-CQ20-CQ21-CR10</f>
        <v>0</v>
      </c>
      <c r="CR31" s="120">
        <f>CR6-CR18-CR20-CR21-CS11</f>
        <v>0</v>
      </c>
      <c r="CS31" s="121">
        <f>CS6-CS18-CS20-CS21</f>
        <v>1.6763806343078613E-8</v>
      </c>
      <c r="CT31" s="475"/>
      <c r="CU31" s="475"/>
      <c r="CV31" s="475"/>
      <c r="CW31" s="475"/>
      <c r="CX31" s="475"/>
      <c r="CY31" s="475"/>
      <c r="CZ31" s="475"/>
      <c r="DA31" s="475"/>
      <c r="DB31" s="475"/>
      <c r="DC31" s="475"/>
      <c r="DD31" s="475"/>
      <c r="DE31" s="475"/>
      <c r="DF31" s="475"/>
      <c r="DG31" s="475"/>
      <c r="DH31" s="475"/>
      <c r="DI31" s="475"/>
      <c r="DJ31" s="475"/>
      <c r="DK31" s="475"/>
      <c r="DL31" s="475"/>
      <c r="DM31" s="475"/>
    </row>
    <row r="32" spans="1:117">
      <c r="A32" s="59"/>
      <c r="B32" s="59"/>
      <c r="C32" s="58"/>
      <c r="D32" s="58"/>
      <c r="E32" s="58"/>
      <c r="F32" s="58"/>
      <c r="G32" s="58"/>
      <c r="H32" s="58"/>
      <c r="M32" s="58"/>
      <c r="R32" s="58"/>
      <c r="W32" s="58"/>
      <c r="AB32" s="58"/>
      <c r="AG32" s="58"/>
      <c r="AL32" s="58"/>
      <c r="AV32" s="58"/>
      <c r="BA32" s="58"/>
      <c r="BF32" s="58"/>
      <c r="BK32" s="58"/>
      <c r="BP32" s="58"/>
      <c r="BU32" s="58"/>
      <c r="BZ32" s="58"/>
      <c r="CE32" s="254"/>
      <c r="CJ32" s="254"/>
      <c r="CO32" s="58"/>
      <c r="CT32" s="475"/>
      <c r="CU32" s="475"/>
      <c r="CV32" s="475"/>
      <c r="CW32" s="475"/>
      <c r="CX32" s="475"/>
      <c r="CY32" s="475"/>
      <c r="CZ32" s="475"/>
      <c r="DA32" s="475"/>
      <c r="DB32" s="475"/>
      <c r="DC32" s="475"/>
      <c r="DD32" s="475"/>
      <c r="DE32" s="475"/>
      <c r="DF32" s="475"/>
      <c r="DG32" s="475"/>
      <c r="DH32" s="475"/>
      <c r="DI32" s="475"/>
      <c r="DJ32" s="475"/>
      <c r="DK32" s="475"/>
      <c r="DL32" s="475"/>
      <c r="DM32" s="475"/>
    </row>
    <row r="33" spans="1:149" s="62" customFormat="1" ht="19.5" customHeight="1" thickBot="1">
      <c r="A33" s="60"/>
      <c r="B33" s="570" t="s">
        <v>91</v>
      </c>
      <c r="C33" s="571"/>
      <c r="D33" s="571"/>
      <c r="E33" s="571"/>
      <c r="F33" s="60"/>
      <c r="G33" s="60"/>
      <c r="H33" s="61"/>
      <c r="M33" s="61"/>
      <c r="R33" s="61"/>
      <c r="W33" s="61"/>
      <c r="AB33" s="61"/>
      <c r="AG33" s="61"/>
      <c r="AL33" s="61"/>
      <c r="AV33" s="61"/>
      <c r="BA33" s="61"/>
      <c r="BF33" s="61"/>
      <c r="BK33" s="61"/>
      <c r="BP33" s="61"/>
      <c r="BU33" s="61"/>
      <c r="BZ33" s="61"/>
      <c r="CE33" s="255"/>
      <c r="CJ33" s="255"/>
      <c r="CO33" s="61"/>
      <c r="CT33" s="477"/>
      <c r="CU33" s="477"/>
      <c r="CV33" s="477"/>
      <c r="CW33" s="477"/>
      <c r="CX33" s="477"/>
      <c r="CY33" s="477"/>
      <c r="CZ33" s="477"/>
      <c r="DA33" s="477"/>
      <c r="DB33" s="477"/>
      <c r="DC33" s="477"/>
      <c r="DD33" s="477"/>
      <c r="DE33" s="477"/>
      <c r="DF33" s="477"/>
      <c r="DG33" s="477"/>
      <c r="DH33" s="477"/>
      <c r="DI33" s="477"/>
      <c r="DJ33" s="477"/>
      <c r="DK33" s="477"/>
      <c r="DL33" s="477"/>
      <c r="DM33" s="477"/>
    </row>
    <row r="34" spans="1:149" s="62" customFormat="1" ht="19.5" customHeight="1">
      <c r="A34" s="63" t="s">
        <v>92</v>
      </c>
      <c r="B34" s="64" t="s">
        <v>93</v>
      </c>
      <c r="C34" s="65" t="s">
        <v>2</v>
      </c>
      <c r="D34" s="65" t="s">
        <v>4</v>
      </c>
      <c r="E34" s="65" t="s">
        <v>5</v>
      </c>
      <c r="F34" s="65" t="s">
        <v>6</v>
      </c>
      <c r="G34" s="66" t="s">
        <v>7</v>
      </c>
      <c r="H34" s="65" t="s">
        <v>2</v>
      </c>
      <c r="I34" s="65" t="s">
        <v>4</v>
      </c>
      <c r="J34" s="65" t="s">
        <v>5</v>
      </c>
      <c r="K34" s="65" t="s">
        <v>6</v>
      </c>
      <c r="L34" s="66" t="s">
        <v>7</v>
      </c>
      <c r="M34" s="65" t="s">
        <v>2</v>
      </c>
      <c r="N34" s="65" t="s">
        <v>4</v>
      </c>
      <c r="O34" s="65" t="s">
        <v>5</v>
      </c>
      <c r="P34" s="65" t="s">
        <v>6</v>
      </c>
      <c r="Q34" s="66" t="s">
        <v>7</v>
      </c>
      <c r="R34" s="65" t="s">
        <v>2</v>
      </c>
      <c r="S34" s="65" t="s">
        <v>4</v>
      </c>
      <c r="T34" s="65" t="s">
        <v>5</v>
      </c>
      <c r="U34" s="65" t="s">
        <v>6</v>
      </c>
      <c r="V34" s="66" t="s">
        <v>7</v>
      </c>
      <c r="W34" s="65" t="s">
        <v>2</v>
      </c>
      <c r="X34" s="65" t="s">
        <v>4</v>
      </c>
      <c r="Y34" s="65" t="s">
        <v>5</v>
      </c>
      <c r="Z34" s="65" t="s">
        <v>6</v>
      </c>
      <c r="AA34" s="66" t="s">
        <v>7</v>
      </c>
      <c r="AB34" s="65" t="s">
        <v>2</v>
      </c>
      <c r="AC34" s="65" t="s">
        <v>4</v>
      </c>
      <c r="AD34" s="65" t="s">
        <v>5</v>
      </c>
      <c r="AE34" s="65" t="s">
        <v>6</v>
      </c>
      <c r="AF34" s="66" t="s">
        <v>7</v>
      </c>
      <c r="AG34" s="65" t="s">
        <v>2</v>
      </c>
      <c r="AH34" s="65" t="s">
        <v>4</v>
      </c>
      <c r="AI34" s="65" t="s">
        <v>5</v>
      </c>
      <c r="AJ34" s="65" t="s">
        <v>6</v>
      </c>
      <c r="AK34" s="66" t="s">
        <v>7</v>
      </c>
      <c r="AL34" s="65" t="s">
        <v>2</v>
      </c>
      <c r="AM34" s="65" t="s">
        <v>4</v>
      </c>
      <c r="AN34" s="65" t="s">
        <v>5</v>
      </c>
      <c r="AO34" s="65" t="s">
        <v>6</v>
      </c>
      <c r="AP34" s="66" t="s">
        <v>7</v>
      </c>
      <c r="AQ34" s="65" t="s">
        <v>2</v>
      </c>
      <c r="AR34" s="65" t="s">
        <v>4</v>
      </c>
      <c r="AS34" s="65" t="s">
        <v>5</v>
      </c>
      <c r="AT34" s="65" t="s">
        <v>6</v>
      </c>
      <c r="AU34" s="66" t="s">
        <v>7</v>
      </c>
      <c r="AV34" s="65" t="s">
        <v>2</v>
      </c>
      <c r="AW34" s="65" t="s">
        <v>4</v>
      </c>
      <c r="AX34" s="65" t="s">
        <v>5</v>
      </c>
      <c r="AY34" s="65" t="s">
        <v>6</v>
      </c>
      <c r="AZ34" s="66" t="s">
        <v>7</v>
      </c>
      <c r="BA34" s="65" t="s">
        <v>2</v>
      </c>
      <c r="BB34" s="65" t="s">
        <v>4</v>
      </c>
      <c r="BC34" s="65" t="s">
        <v>5</v>
      </c>
      <c r="BD34" s="65" t="s">
        <v>6</v>
      </c>
      <c r="BE34" s="66" t="s">
        <v>7</v>
      </c>
      <c r="BF34" s="65" t="s">
        <v>2</v>
      </c>
      <c r="BG34" s="65" t="s">
        <v>4</v>
      </c>
      <c r="BH34" s="65" t="s">
        <v>5</v>
      </c>
      <c r="BI34" s="65" t="s">
        <v>6</v>
      </c>
      <c r="BJ34" s="66" t="s">
        <v>7</v>
      </c>
      <c r="BK34" s="65" t="s">
        <v>2</v>
      </c>
      <c r="BL34" s="65" t="s">
        <v>4</v>
      </c>
      <c r="BM34" s="65" t="s">
        <v>5</v>
      </c>
      <c r="BN34" s="65" t="s">
        <v>6</v>
      </c>
      <c r="BO34" s="66" t="s">
        <v>7</v>
      </c>
      <c r="BP34" s="65" t="s">
        <v>2</v>
      </c>
      <c r="BQ34" s="65" t="s">
        <v>4</v>
      </c>
      <c r="BR34" s="65" t="s">
        <v>5</v>
      </c>
      <c r="BS34" s="65" t="s">
        <v>6</v>
      </c>
      <c r="BT34" s="66" t="s">
        <v>7</v>
      </c>
      <c r="BU34" s="65" t="s">
        <v>2</v>
      </c>
      <c r="BV34" s="65" t="s">
        <v>4</v>
      </c>
      <c r="BW34" s="65" t="s">
        <v>5</v>
      </c>
      <c r="BX34" s="65" t="s">
        <v>6</v>
      </c>
      <c r="BY34" s="66" t="s">
        <v>7</v>
      </c>
      <c r="BZ34" s="65" t="s">
        <v>2</v>
      </c>
      <c r="CA34" s="65" t="s">
        <v>4</v>
      </c>
      <c r="CB34" s="65" t="s">
        <v>5</v>
      </c>
      <c r="CC34" s="65" t="s">
        <v>6</v>
      </c>
      <c r="CD34" s="66" t="s">
        <v>7</v>
      </c>
      <c r="CE34" s="256" t="s">
        <v>2</v>
      </c>
      <c r="CF34" s="65" t="s">
        <v>4</v>
      </c>
      <c r="CG34" s="65" t="s">
        <v>5</v>
      </c>
      <c r="CH34" s="65" t="s">
        <v>6</v>
      </c>
      <c r="CI34" s="66" t="s">
        <v>7</v>
      </c>
      <c r="CJ34" s="256" t="s">
        <v>2</v>
      </c>
      <c r="CK34" s="65" t="s">
        <v>4</v>
      </c>
      <c r="CL34" s="65" t="s">
        <v>5</v>
      </c>
      <c r="CM34" s="65" t="s">
        <v>6</v>
      </c>
      <c r="CN34" s="66" t="s">
        <v>7</v>
      </c>
      <c r="CO34" s="65" t="s">
        <v>2</v>
      </c>
      <c r="CP34" s="65" t="s">
        <v>4</v>
      </c>
      <c r="CQ34" s="65" t="s">
        <v>5</v>
      </c>
      <c r="CR34" s="65" t="s">
        <v>6</v>
      </c>
      <c r="CS34" s="66" t="s">
        <v>7</v>
      </c>
      <c r="CT34" s="477"/>
      <c r="CU34" s="477"/>
      <c r="CV34" s="477"/>
      <c r="CW34" s="477"/>
      <c r="CX34" s="477"/>
      <c r="CY34" s="477"/>
      <c r="CZ34" s="477"/>
      <c r="DA34" s="477"/>
      <c r="DB34" s="477"/>
      <c r="DC34" s="477"/>
      <c r="DD34" s="477"/>
      <c r="DE34" s="477"/>
      <c r="DF34" s="477"/>
      <c r="DG34" s="477"/>
      <c r="DH34" s="477"/>
      <c r="DI34" s="477"/>
      <c r="DJ34" s="477"/>
      <c r="DK34" s="477"/>
      <c r="DL34" s="477"/>
      <c r="DM34" s="477"/>
    </row>
    <row r="35" spans="1:149" s="72" customFormat="1" ht="15" customHeight="1">
      <c r="A35" s="67">
        <v>1</v>
      </c>
      <c r="B35" s="68" t="s">
        <v>186</v>
      </c>
      <c r="C35" s="295">
        <f>SUM(D35:G35)</f>
        <v>714456.00000000116</v>
      </c>
      <c r="D35" s="240"/>
      <c r="E35" s="240">
        <v>714456.00000000116</v>
      </c>
      <c r="F35" s="240"/>
      <c r="G35" s="425"/>
      <c r="H35" s="295">
        <f>SUM(I35:L35)</f>
        <v>685440</v>
      </c>
      <c r="I35" s="240"/>
      <c r="J35" s="240">
        <v>685440</v>
      </c>
      <c r="K35" s="240"/>
      <c r="L35" s="425"/>
      <c r="M35" s="295">
        <f>SUM(N35:Q35)</f>
        <v>674232.00000000291</v>
      </c>
      <c r="N35" s="240"/>
      <c r="O35" s="240">
        <v>674232.00000000291</v>
      </c>
      <c r="P35" s="240"/>
      <c r="Q35" s="425"/>
      <c r="R35" s="295">
        <f>SUM(S35:V35)</f>
        <v>2074128.0000000042</v>
      </c>
      <c r="S35" s="235">
        <f t="shared" ref="S35:V36" si="122">D35+I35+N35</f>
        <v>0</v>
      </c>
      <c r="T35" s="235">
        <f t="shared" si="122"/>
        <v>2074128.0000000042</v>
      </c>
      <c r="U35" s="235">
        <f t="shared" si="122"/>
        <v>0</v>
      </c>
      <c r="V35" s="235">
        <f t="shared" si="122"/>
        <v>0</v>
      </c>
      <c r="W35" s="295">
        <f>SUM(X35:AA35)</f>
        <v>641927.99999999627</v>
      </c>
      <c r="X35" s="240"/>
      <c r="Y35" s="240">
        <v>641927.99999999627</v>
      </c>
      <c r="Z35" s="70"/>
      <c r="AA35" s="71"/>
      <c r="AB35" s="69">
        <f>SUM(AC35:AF35)</f>
        <v>599688.00000000186</v>
      </c>
      <c r="AC35" s="70"/>
      <c r="AD35" s="240">
        <v>599688.00000000186</v>
      </c>
      <c r="AE35" s="70"/>
      <c r="AF35" s="71"/>
      <c r="AG35" s="284">
        <f>SUM(AH35:AK35)</f>
        <v>600264</v>
      </c>
      <c r="AH35" s="70"/>
      <c r="AI35" s="241">
        <v>600264</v>
      </c>
      <c r="AJ35" s="70"/>
      <c r="AK35" s="71"/>
      <c r="AL35" s="69">
        <f>SUM(AM35:AP35)</f>
        <v>1841879.9999999981</v>
      </c>
      <c r="AM35" s="124">
        <f t="shared" ref="AM35:AP36" si="123">X35+AC35+AH35</f>
        <v>0</v>
      </c>
      <c r="AN35" s="124">
        <f t="shared" si="123"/>
        <v>1841879.9999999981</v>
      </c>
      <c r="AO35" s="124">
        <f t="shared" si="123"/>
        <v>0</v>
      </c>
      <c r="AP35" s="124">
        <f t="shared" si="123"/>
        <v>0</v>
      </c>
      <c r="AQ35" s="69">
        <f>SUM(AR35:AU35)</f>
        <v>3916008.0000000023</v>
      </c>
      <c r="AR35" s="124">
        <f t="shared" ref="AR35:AU36" si="124">S35+AM35</f>
        <v>0</v>
      </c>
      <c r="AS35" s="124">
        <f t="shared" si="124"/>
        <v>3916008.0000000023</v>
      </c>
      <c r="AT35" s="124">
        <f t="shared" si="124"/>
        <v>0</v>
      </c>
      <c r="AU35" s="124">
        <f t="shared" si="124"/>
        <v>0</v>
      </c>
      <c r="AV35" s="295">
        <f>SUM(AW35:AZ35)</f>
        <v>636167.9999999993</v>
      </c>
      <c r="AW35" s="240"/>
      <c r="AX35" s="240">
        <v>636167.9999999993</v>
      </c>
      <c r="AY35" s="240"/>
      <c r="AZ35" s="425"/>
      <c r="BA35" s="69">
        <f>SUM(BB35:BE35)</f>
        <v>641352.00000000116</v>
      </c>
      <c r="BB35" s="70"/>
      <c r="BC35" s="447">
        <v>641352.00000000116</v>
      </c>
      <c r="BD35" s="70"/>
      <c r="BE35" s="71"/>
      <c r="BF35" s="295">
        <f>SUM(BG35:BJ35)</f>
        <v>682055.99999999907</v>
      </c>
      <c r="BG35" s="240"/>
      <c r="BH35" s="240">
        <v>682055.99999999907</v>
      </c>
      <c r="BI35" s="240"/>
      <c r="BJ35" s="71"/>
      <c r="BK35" s="295">
        <f>SUM(BL35:BO35)</f>
        <v>1959575.9999999995</v>
      </c>
      <c r="BL35" s="235">
        <f t="shared" ref="BL35:BO36" si="125">AW35+BB35+BG35</f>
        <v>0</v>
      </c>
      <c r="BM35" s="235">
        <f t="shared" si="125"/>
        <v>1959575.9999999995</v>
      </c>
      <c r="BN35" s="235">
        <f t="shared" si="125"/>
        <v>0</v>
      </c>
      <c r="BO35" s="235">
        <f t="shared" si="125"/>
        <v>0</v>
      </c>
      <c r="BP35" s="295">
        <f>SUM(BQ35:BT35)</f>
        <v>735984.00000000186</v>
      </c>
      <c r="BQ35" s="240"/>
      <c r="BR35" s="240">
        <v>735984.00000000186</v>
      </c>
      <c r="BS35" s="240"/>
      <c r="BT35" s="425"/>
      <c r="BU35" s="69">
        <f>SUM(BV35:BY35)</f>
        <v>738240.00000000093</v>
      </c>
      <c r="BV35" s="70"/>
      <c r="BW35" s="240">
        <v>738240.00000000093</v>
      </c>
      <c r="BX35" s="70"/>
      <c r="BY35" s="71"/>
      <c r="BZ35" s="295">
        <f>SUM(CA35:CD35)</f>
        <v>773568</v>
      </c>
      <c r="CA35" s="70"/>
      <c r="CB35" s="240">
        <v>773568</v>
      </c>
      <c r="CC35" s="70"/>
      <c r="CD35" s="71"/>
      <c r="CE35" s="257">
        <f>SUM(CF35:CI35)</f>
        <v>2247792.0000000028</v>
      </c>
      <c r="CF35" s="124">
        <f t="shared" ref="CF35:CI36" si="126">BQ35+BV35+CA35</f>
        <v>0</v>
      </c>
      <c r="CG35" s="235">
        <f t="shared" si="126"/>
        <v>2247792.0000000028</v>
      </c>
      <c r="CH35" s="124">
        <f t="shared" si="126"/>
        <v>0</v>
      </c>
      <c r="CI35" s="124">
        <f t="shared" si="126"/>
        <v>0</v>
      </c>
      <c r="CJ35" s="257">
        <f>SUM(CK35:CN35)</f>
        <v>4207368.0000000019</v>
      </c>
      <c r="CK35" s="124">
        <f t="shared" ref="CK35:CN36" si="127">BL35+CF35</f>
        <v>0</v>
      </c>
      <c r="CL35" s="235">
        <f t="shared" si="127"/>
        <v>4207368.0000000019</v>
      </c>
      <c r="CM35" s="124">
        <f t="shared" si="127"/>
        <v>0</v>
      </c>
      <c r="CN35" s="124">
        <f t="shared" si="127"/>
        <v>0</v>
      </c>
      <c r="CO35" s="257">
        <f>SUM(CP35:CS35)</f>
        <v>8123376.0000000047</v>
      </c>
      <c r="CP35" s="124">
        <f t="shared" ref="CP35:CS36" si="128">S35+AM35+BL35+CF35</f>
        <v>0</v>
      </c>
      <c r="CQ35" s="235">
        <f t="shared" si="128"/>
        <v>8123376.0000000047</v>
      </c>
      <c r="CR35" s="124">
        <f t="shared" si="128"/>
        <v>0</v>
      </c>
      <c r="CS35" s="124">
        <f t="shared" si="128"/>
        <v>0</v>
      </c>
      <c r="CT35" s="478"/>
      <c r="CU35" s="478"/>
      <c r="CV35" s="478"/>
      <c r="CW35" s="478"/>
      <c r="CX35" s="478"/>
      <c r="CY35" s="478"/>
      <c r="CZ35" s="478"/>
      <c r="DA35" s="478"/>
      <c r="DB35" s="478"/>
      <c r="DC35" s="478"/>
      <c r="DD35" s="478"/>
      <c r="DE35" s="478"/>
      <c r="DF35" s="478"/>
      <c r="DG35" s="478"/>
      <c r="DH35" s="478"/>
      <c r="DI35" s="478"/>
      <c r="DJ35" s="478"/>
      <c r="DK35" s="478"/>
      <c r="DL35" s="478"/>
      <c r="DM35" s="478"/>
    </row>
    <row r="36" spans="1:149" s="72" customFormat="1" ht="15.75" customHeight="1" thickBot="1">
      <c r="A36" s="67">
        <v>2</v>
      </c>
      <c r="B36" s="68"/>
      <c r="C36" s="295">
        <f>SUM(D36:G36)</f>
        <v>0</v>
      </c>
      <c r="D36" s="240"/>
      <c r="E36" s="240"/>
      <c r="F36" s="240"/>
      <c r="G36" s="379"/>
      <c r="H36" s="295">
        <f>SUM(I36:L36)</f>
        <v>0</v>
      </c>
      <c r="I36" s="240"/>
      <c r="J36" s="240"/>
      <c r="K36" s="240"/>
      <c r="L36" s="379"/>
      <c r="M36" s="295">
        <f>SUM(N36:Q36)</f>
        <v>0</v>
      </c>
      <c r="N36" s="240"/>
      <c r="O36" s="240"/>
      <c r="P36" s="240"/>
      <c r="Q36" s="379"/>
      <c r="R36" s="295">
        <f>SUM(S36:V36)</f>
        <v>0</v>
      </c>
      <c r="S36" s="235">
        <f t="shared" si="122"/>
        <v>0</v>
      </c>
      <c r="T36" s="235">
        <f t="shared" si="122"/>
        <v>0</v>
      </c>
      <c r="U36" s="235">
        <f t="shared" si="122"/>
        <v>0</v>
      </c>
      <c r="V36" s="235">
        <f t="shared" si="122"/>
        <v>0</v>
      </c>
      <c r="W36" s="295">
        <f>SUM(X36:AA36)</f>
        <v>0</v>
      </c>
      <c r="X36" s="240"/>
      <c r="Y36" s="240"/>
      <c r="Z36" s="70"/>
      <c r="AA36" s="73"/>
      <c r="AB36" s="69">
        <f>SUM(AC36:AF36)</f>
        <v>0</v>
      </c>
      <c r="AC36" s="70"/>
      <c r="AD36" s="70"/>
      <c r="AE36" s="70"/>
      <c r="AF36" s="73"/>
      <c r="AG36" s="284">
        <f>SUM(AH36:AK36)</f>
        <v>0</v>
      </c>
      <c r="AH36" s="70"/>
      <c r="AI36" s="70"/>
      <c r="AJ36" s="70"/>
      <c r="AK36" s="73"/>
      <c r="AL36" s="69">
        <f>SUM(AM36:AP36)</f>
        <v>0</v>
      </c>
      <c r="AM36" s="124">
        <f t="shared" si="123"/>
        <v>0</v>
      </c>
      <c r="AN36" s="124">
        <f t="shared" si="123"/>
        <v>0</v>
      </c>
      <c r="AO36" s="124">
        <f t="shared" si="123"/>
        <v>0</v>
      </c>
      <c r="AP36" s="124">
        <f t="shared" si="123"/>
        <v>0</v>
      </c>
      <c r="AQ36" s="69">
        <f>SUM(AR36:AU36)</f>
        <v>0</v>
      </c>
      <c r="AR36" s="124">
        <f t="shared" si="124"/>
        <v>0</v>
      </c>
      <c r="AS36" s="124">
        <f t="shared" si="124"/>
        <v>0</v>
      </c>
      <c r="AT36" s="124">
        <f t="shared" si="124"/>
        <v>0</v>
      </c>
      <c r="AU36" s="124">
        <f t="shared" si="124"/>
        <v>0</v>
      </c>
      <c r="AV36" s="295">
        <f>SUM(AW36:AZ36)</f>
        <v>0</v>
      </c>
      <c r="AW36" s="240"/>
      <c r="AX36" s="240"/>
      <c r="AY36" s="240"/>
      <c r="AZ36" s="379"/>
      <c r="BA36" s="69">
        <f>SUM(BB36:BE36)</f>
        <v>0</v>
      </c>
      <c r="BB36" s="70"/>
      <c r="BC36" s="70"/>
      <c r="BD36" s="70"/>
      <c r="BE36" s="73"/>
      <c r="BF36" s="295">
        <f>SUM(BG36:BJ36)</f>
        <v>0</v>
      </c>
      <c r="BG36" s="240"/>
      <c r="BH36" s="240"/>
      <c r="BI36" s="70"/>
      <c r="BJ36" s="73"/>
      <c r="BK36" s="295">
        <f>SUM(BL36:BO36)</f>
        <v>0</v>
      </c>
      <c r="BL36" s="235">
        <f t="shared" si="125"/>
        <v>0</v>
      </c>
      <c r="BM36" s="235">
        <f t="shared" si="125"/>
        <v>0</v>
      </c>
      <c r="BN36" s="235">
        <f t="shared" si="125"/>
        <v>0</v>
      </c>
      <c r="BO36" s="235">
        <f t="shared" si="125"/>
        <v>0</v>
      </c>
      <c r="BP36" s="295">
        <f>SUM(BQ36:BT36)</f>
        <v>0</v>
      </c>
      <c r="BQ36" s="70"/>
      <c r="BR36" s="70"/>
      <c r="BS36" s="70"/>
      <c r="BT36" s="73"/>
      <c r="BU36" s="69">
        <f>SUM(BV36:BY36)</f>
        <v>0</v>
      </c>
      <c r="BV36" s="70"/>
      <c r="BW36" s="70"/>
      <c r="BX36" s="70"/>
      <c r="BY36" s="73"/>
      <c r="BZ36" s="295">
        <f>SUM(CA36:CD36)</f>
        <v>0</v>
      </c>
      <c r="CA36" s="70"/>
      <c r="CB36" s="70"/>
      <c r="CC36" s="70"/>
      <c r="CD36" s="73"/>
      <c r="CE36" s="257">
        <f>SUM(CF36:CI36)</f>
        <v>0</v>
      </c>
      <c r="CF36" s="124">
        <f t="shared" si="126"/>
        <v>0</v>
      </c>
      <c r="CG36" s="124">
        <f t="shared" si="126"/>
        <v>0</v>
      </c>
      <c r="CH36" s="124">
        <f t="shared" si="126"/>
        <v>0</v>
      </c>
      <c r="CI36" s="124">
        <f t="shared" si="126"/>
        <v>0</v>
      </c>
      <c r="CJ36" s="257">
        <f>SUM(CK36:CN36)</f>
        <v>0</v>
      </c>
      <c r="CK36" s="124">
        <f t="shared" si="127"/>
        <v>0</v>
      </c>
      <c r="CL36" s="124">
        <f t="shared" si="127"/>
        <v>0</v>
      </c>
      <c r="CM36" s="124">
        <f t="shared" si="127"/>
        <v>0</v>
      </c>
      <c r="CN36" s="124">
        <f t="shared" si="127"/>
        <v>0</v>
      </c>
      <c r="CO36" s="257">
        <f>SUM(CP36:CS36)</f>
        <v>0</v>
      </c>
      <c r="CP36" s="124">
        <f t="shared" si="128"/>
        <v>0</v>
      </c>
      <c r="CQ36" s="124">
        <f t="shared" si="128"/>
        <v>0</v>
      </c>
      <c r="CR36" s="124">
        <f t="shared" si="128"/>
        <v>0</v>
      </c>
      <c r="CS36" s="124">
        <f t="shared" si="128"/>
        <v>0</v>
      </c>
      <c r="CT36" s="478"/>
      <c r="CU36" s="478"/>
      <c r="CV36" s="478"/>
      <c r="CW36" s="478"/>
      <c r="CX36" s="478"/>
      <c r="CY36" s="478"/>
      <c r="CZ36" s="478"/>
      <c r="DA36" s="478"/>
      <c r="DB36" s="478"/>
      <c r="DC36" s="478"/>
      <c r="DD36" s="478"/>
      <c r="DE36" s="478"/>
      <c r="DF36" s="478"/>
      <c r="DG36" s="478"/>
      <c r="DH36" s="478"/>
      <c r="DI36" s="478"/>
      <c r="DJ36" s="478"/>
      <c r="DK36" s="478"/>
      <c r="DL36" s="478"/>
      <c r="DM36" s="478"/>
    </row>
    <row r="37" spans="1:149" s="131" customFormat="1" ht="13.5" thickBot="1">
      <c r="A37" s="576" t="s">
        <v>111</v>
      </c>
      <c r="B37" s="577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309"/>
      <c r="X37" s="309"/>
      <c r="Y37" s="309"/>
      <c r="AG37" s="320"/>
      <c r="AV37" s="309"/>
      <c r="AW37" s="309"/>
      <c r="AX37" s="309"/>
      <c r="AY37" s="309"/>
      <c r="AZ37" s="309"/>
      <c r="BF37" s="309"/>
      <c r="BG37" s="309"/>
      <c r="BH37" s="309"/>
      <c r="BK37" s="309"/>
      <c r="BL37" s="309"/>
      <c r="BM37" s="309"/>
      <c r="BN37" s="309"/>
      <c r="BO37" s="309"/>
      <c r="BP37" s="309"/>
      <c r="BZ37" s="309"/>
      <c r="CE37" s="258"/>
      <c r="CJ37" s="258"/>
      <c r="CO37" s="258"/>
      <c r="CT37" s="479"/>
      <c r="CU37" s="479"/>
      <c r="CV37" s="479"/>
      <c r="CW37" s="479"/>
      <c r="CX37" s="479"/>
      <c r="CY37" s="479"/>
      <c r="CZ37" s="479"/>
      <c r="DA37" s="479"/>
      <c r="DB37" s="479"/>
      <c r="DC37" s="479"/>
      <c r="DD37" s="479"/>
      <c r="DE37" s="479"/>
      <c r="DF37" s="479"/>
      <c r="DG37" s="479"/>
      <c r="DH37" s="479"/>
      <c r="DI37" s="479"/>
      <c r="DJ37" s="479"/>
      <c r="DK37" s="479"/>
      <c r="DL37" s="479"/>
      <c r="DM37" s="479"/>
    </row>
    <row r="38" spans="1:149" ht="15.75" thickBot="1">
      <c r="A38" s="74"/>
      <c r="B38" s="75" t="s">
        <v>94</v>
      </c>
      <c r="C38" s="76">
        <f t="shared" ref="C38:AH38" si="129">SUM(C35:C36)</f>
        <v>714456.00000000116</v>
      </c>
      <c r="D38" s="76">
        <f t="shared" si="129"/>
        <v>0</v>
      </c>
      <c r="E38" s="76">
        <f t="shared" si="129"/>
        <v>714456.00000000116</v>
      </c>
      <c r="F38" s="76">
        <f t="shared" si="129"/>
        <v>0</v>
      </c>
      <c r="G38" s="76">
        <f t="shared" si="129"/>
        <v>0</v>
      </c>
      <c r="H38" s="76">
        <f t="shared" si="129"/>
        <v>685440</v>
      </c>
      <c r="I38" s="76">
        <f t="shared" si="129"/>
        <v>0</v>
      </c>
      <c r="J38" s="76">
        <f t="shared" si="129"/>
        <v>685440</v>
      </c>
      <c r="K38" s="76">
        <f t="shared" si="129"/>
        <v>0</v>
      </c>
      <c r="L38" s="76">
        <f t="shared" si="129"/>
        <v>0</v>
      </c>
      <c r="M38" s="76">
        <f t="shared" si="129"/>
        <v>674232.00000000291</v>
      </c>
      <c r="N38" s="76">
        <f t="shared" si="129"/>
        <v>0</v>
      </c>
      <c r="O38" s="76">
        <f t="shared" si="129"/>
        <v>674232.00000000291</v>
      </c>
      <c r="P38" s="76">
        <f t="shared" si="129"/>
        <v>0</v>
      </c>
      <c r="Q38" s="76">
        <f t="shared" si="129"/>
        <v>0</v>
      </c>
      <c r="R38" s="76">
        <f t="shared" si="129"/>
        <v>2074128.0000000042</v>
      </c>
      <c r="S38" s="76">
        <f t="shared" si="129"/>
        <v>0</v>
      </c>
      <c r="T38" s="76">
        <f t="shared" si="129"/>
        <v>2074128.0000000042</v>
      </c>
      <c r="U38" s="76">
        <f t="shared" si="129"/>
        <v>0</v>
      </c>
      <c r="V38" s="76">
        <f t="shared" si="129"/>
        <v>0</v>
      </c>
      <c r="W38" s="76">
        <f t="shared" si="129"/>
        <v>641927.99999999627</v>
      </c>
      <c r="X38" s="76">
        <f t="shared" si="129"/>
        <v>0</v>
      </c>
      <c r="Y38" s="519">
        <f t="shared" si="129"/>
        <v>641927.99999999627</v>
      </c>
      <c r="Z38" s="76">
        <f t="shared" si="129"/>
        <v>0</v>
      </c>
      <c r="AA38" s="76">
        <f t="shared" si="129"/>
        <v>0</v>
      </c>
      <c r="AB38" s="76">
        <f t="shared" si="129"/>
        <v>599688.00000000186</v>
      </c>
      <c r="AC38" s="76">
        <f t="shared" si="129"/>
        <v>0</v>
      </c>
      <c r="AD38" s="76">
        <f t="shared" si="129"/>
        <v>599688.00000000186</v>
      </c>
      <c r="AE38" s="76">
        <f t="shared" si="129"/>
        <v>0</v>
      </c>
      <c r="AF38" s="76">
        <f t="shared" si="129"/>
        <v>0</v>
      </c>
      <c r="AG38" s="340">
        <f t="shared" si="129"/>
        <v>600264</v>
      </c>
      <c r="AH38" s="76">
        <f t="shared" si="129"/>
        <v>0</v>
      </c>
      <c r="AI38" s="76">
        <f t="shared" ref="AI38:BN38" si="130">SUM(AI35:AI36)</f>
        <v>600264</v>
      </c>
      <c r="AJ38" s="76">
        <f t="shared" si="130"/>
        <v>0</v>
      </c>
      <c r="AK38" s="76">
        <f t="shared" si="130"/>
        <v>0</v>
      </c>
      <c r="AL38" s="76">
        <f t="shared" si="130"/>
        <v>1841879.9999999981</v>
      </c>
      <c r="AM38" s="76">
        <f t="shared" si="130"/>
        <v>0</v>
      </c>
      <c r="AN38" s="76">
        <f t="shared" si="130"/>
        <v>1841879.9999999981</v>
      </c>
      <c r="AO38" s="76">
        <f t="shared" si="130"/>
        <v>0</v>
      </c>
      <c r="AP38" s="76">
        <f t="shared" si="130"/>
        <v>0</v>
      </c>
      <c r="AQ38" s="76">
        <f t="shared" si="130"/>
        <v>3916008.0000000023</v>
      </c>
      <c r="AR38" s="76">
        <f t="shared" si="130"/>
        <v>0</v>
      </c>
      <c r="AS38" s="76">
        <f t="shared" si="130"/>
        <v>3916008.0000000023</v>
      </c>
      <c r="AT38" s="76">
        <f t="shared" si="130"/>
        <v>0</v>
      </c>
      <c r="AU38" s="76">
        <f t="shared" si="130"/>
        <v>0</v>
      </c>
      <c r="AV38" s="426">
        <f t="shared" si="130"/>
        <v>636167.9999999993</v>
      </c>
      <c r="AW38" s="426">
        <f t="shared" si="130"/>
        <v>0</v>
      </c>
      <c r="AX38" s="426">
        <f t="shared" si="130"/>
        <v>636167.9999999993</v>
      </c>
      <c r="AY38" s="426">
        <f t="shared" si="130"/>
        <v>0</v>
      </c>
      <c r="AZ38" s="426">
        <f t="shared" si="130"/>
        <v>0</v>
      </c>
      <c r="BA38" s="76">
        <f t="shared" si="130"/>
        <v>641352.00000000116</v>
      </c>
      <c r="BB38" s="76">
        <f t="shared" si="130"/>
        <v>0</v>
      </c>
      <c r="BC38" s="426">
        <f t="shared" si="130"/>
        <v>641352.00000000116</v>
      </c>
      <c r="BD38" s="76">
        <f t="shared" si="130"/>
        <v>0</v>
      </c>
      <c r="BE38" s="76">
        <f t="shared" si="130"/>
        <v>0</v>
      </c>
      <c r="BF38" s="426">
        <f t="shared" si="130"/>
        <v>682055.99999999907</v>
      </c>
      <c r="BG38" s="426">
        <f t="shared" si="130"/>
        <v>0</v>
      </c>
      <c r="BH38" s="426">
        <f t="shared" si="130"/>
        <v>682055.99999999907</v>
      </c>
      <c r="BI38" s="76">
        <f t="shared" si="130"/>
        <v>0</v>
      </c>
      <c r="BJ38" s="76">
        <f t="shared" si="130"/>
        <v>0</v>
      </c>
      <c r="BK38" s="426">
        <f t="shared" si="130"/>
        <v>1959575.9999999995</v>
      </c>
      <c r="BL38" s="426">
        <f t="shared" si="130"/>
        <v>0</v>
      </c>
      <c r="BM38" s="426">
        <f t="shared" si="130"/>
        <v>1959575.9999999995</v>
      </c>
      <c r="BN38" s="426">
        <f t="shared" si="130"/>
        <v>0</v>
      </c>
      <c r="BO38" s="426">
        <f t="shared" ref="BO38:CS38" si="131">SUM(BO35:BO36)</f>
        <v>0</v>
      </c>
      <c r="BP38" s="426">
        <f t="shared" si="131"/>
        <v>735984.00000000186</v>
      </c>
      <c r="BQ38" s="76">
        <f t="shared" si="131"/>
        <v>0</v>
      </c>
      <c r="BR38" s="459">
        <f t="shared" si="131"/>
        <v>735984.00000000186</v>
      </c>
      <c r="BS38" s="76">
        <f t="shared" si="131"/>
        <v>0</v>
      </c>
      <c r="BT38" s="76">
        <f t="shared" si="131"/>
        <v>0</v>
      </c>
      <c r="BU38" s="76">
        <f t="shared" si="131"/>
        <v>738240.00000000093</v>
      </c>
      <c r="BV38" s="76">
        <f t="shared" si="131"/>
        <v>0</v>
      </c>
      <c r="BW38" s="76">
        <f t="shared" si="131"/>
        <v>738240.00000000093</v>
      </c>
      <c r="BX38" s="76">
        <f t="shared" si="131"/>
        <v>0</v>
      </c>
      <c r="BY38" s="76">
        <f t="shared" si="131"/>
        <v>0</v>
      </c>
      <c r="BZ38" s="426">
        <f t="shared" si="131"/>
        <v>773568</v>
      </c>
      <c r="CA38" s="76">
        <f t="shared" si="131"/>
        <v>0</v>
      </c>
      <c r="CB38" s="76">
        <f t="shared" si="131"/>
        <v>773568</v>
      </c>
      <c r="CC38" s="76">
        <f t="shared" si="131"/>
        <v>0</v>
      </c>
      <c r="CD38" s="76">
        <f t="shared" si="131"/>
        <v>0</v>
      </c>
      <c r="CE38" s="259">
        <f t="shared" si="131"/>
        <v>2247792.0000000028</v>
      </c>
      <c r="CF38" s="76">
        <f t="shared" si="131"/>
        <v>0</v>
      </c>
      <c r="CG38" s="76">
        <f t="shared" si="131"/>
        <v>2247792.0000000028</v>
      </c>
      <c r="CH38" s="76">
        <f t="shared" si="131"/>
        <v>0</v>
      </c>
      <c r="CI38" s="76">
        <f t="shared" si="131"/>
        <v>0</v>
      </c>
      <c r="CJ38" s="259">
        <f t="shared" si="131"/>
        <v>4207368.0000000019</v>
      </c>
      <c r="CK38" s="76">
        <f t="shared" si="131"/>
        <v>0</v>
      </c>
      <c r="CL38" s="259">
        <f t="shared" si="131"/>
        <v>4207368.0000000019</v>
      </c>
      <c r="CM38" s="76">
        <f t="shared" si="131"/>
        <v>0</v>
      </c>
      <c r="CN38" s="76">
        <f t="shared" si="131"/>
        <v>0</v>
      </c>
      <c r="CO38" s="259">
        <f t="shared" si="131"/>
        <v>8123376.0000000047</v>
      </c>
      <c r="CP38" s="76">
        <f t="shared" si="131"/>
        <v>0</v>
      </c>
      <c r="CQ38" s="76">
        <f t="shared" si="131"/>
        <v>8123376.0000000047</v>
      </c>
      <c r="CR38" s="76">
        <f t="shared" si="131"/>
        <v>0</v>
      </c>
      <c r="CS38" s="76">
        <f t="shared" si="131"/>
        <v>0</v>
      </c>
      <c r="CT38" s="475"/>
      <c r="CU38" s="475"/>
      <c r="CV38" s="475"/>
      <c r="CW38" s="475"/>
      <c r="CX38" s="475"/>
      <c r="CY38" s="475"/>
      <c r="CZ38" s="475"/>
      <c r="DA38" s="475"/>
      <c r="DB38" s="475"/>
      <c r="DC38" s="475"/>
      <c r="DD38" s="475"/>
      <c r="DE38" s="475"/>
      <c r="DF38" s="475"/>
      <c r="DG38" s="475"/>
      <c r="DH38" s="475"/>
      <c r="DI38" s="475"/>
      <c r="DJ38" s="475"/>
      <c r="DK38" s="475"/>
      <c r="DL38" s="475"/>
      <c r="DM38" s="475"/>
    </row>
    <row r="39" spans="1:149">
      <c r="A39" s="77"/>
      <c r="B39" s="78"/>
      <c r="C39" s="79"/>
      <c r="D39" s="79"/>
      <c r="E39" s="79"/>
      <c r="F39" s="79"/>
      <c r="G39" s="79"/>
      <c r="H39" s="80"/>
      <c r="M39" s="80"/>
      <c r="R39" s="80"/>
      <c r="W39" s="80"/>
      <c r="AB39" s="80"/>
      <c r="AG39" s="80"/>
      <c r="AL39" s="80"/>
      <c r="AQ39" s="80"/>
      <c r="AV39" s="80"/>
      <c r="BA39" s="80"/>
      <c r="BF39" s="80"/>
      <c r="BK39" s="80"/>
      <c r="BP39" s="80"/>
      <c r="BU39" s="80"/>
      <c r="BZ39" s="80"/>
      <c r="CE39" s="260"/>
      <c r="CJ39" s="260"/>
      <c r="CO39" s="260"/>
      <c r="CT39" s="475"/>
      <c r="CU39" s="475"/>
      <c r="CV39" s="475"/>
      <c r="CW39" s="475"/>
      <c r="CX39" s="475"/>
      <c r="CY39" s="475"/>
      <c r="CZ39" s="475"/>
      <c r="DA39" s="475"/>
      <c r="DB39" s="475"/>
      <c r="DC39" s="475"/>
      <c r="DD39" s="450"/>
      <c r="DE39" s="450"/>
    </row>
    <row r="40" spans="1:149" ht="15.75" customHeight="1" thickBot="1">
      <c r="A40" s="60"/>
      <c r="B40" s="570" t="s">
        <v>95</v>
      </c>
      <c r="C40" s="570"/>
      <c r="D40" s="570"/>
      <c r="E40" s="570"/>
      <c r="F40" s="570"/>
      <c r="G40" s="81"/>
      <c r="H40" s="80"/>
      <c r="M40" s="80"/>
      <c r="R40" s="80"/>
      <c r="W40" s="80"/>
      <c r="AB40" s="80"/>
      <c r="AG40" s="80"/>
      <c r="AL40" s="80"/>
      <c r="AQ40" s="80"/>
      <c r="AV40" s="80"/>
      <c r="BA40" s="80"/>
      <c r="BF40" s="80"/>
      <c r="BK40" s="80"/>
      <c r="BP40" s="80"/>
      <c r="BU40" s="80"/>
      <c r="BZ40" s="80"/>
      <c r="CE40" s="260"/>
      <c r="CJ40" s="260"/>
      <c r="CO40" s="260"/>
      <c r="CT40" s="475"/>
      <c r="CU40" s="475"/>
      <c r="CV40" s="475"/>
      <c r="CW40" s="475"/>
      <c r="CX40" s="475"/>
      <c r="CY40" s="475"/>
      <c r="CZ40" s="475"/>
      <c r="DA40" s="475"/>
      <c r="DB40" s="475"/>
      <c r="DC40" s="475"/>
      <c r="DD40" s="450"/>
      <c r="DE40" s="450"/>
    </row>
    <row r="41" spans="1:149" ht="15.75" customHeight="1">
      <c r="A41" s="63" t="s">
        <v>92</v>
      </c>
      <c r="B41" s="64" t="s">
        <v>93</v>
      </c>
      <c r="C41" s="65" t="s">
        <v>2</v>
      </c>
      <c r="D41" s="65" t="s">
        <v>4</v>
      </c>
      <c r="E41" s="65" t="s">
        <v>5</v>
      </c>
      <c r="F41" s="65" t="s">
        <v>6</v>
      </c>
      <c r="G41" s="66" t="s">
        <v>7</v>
      </c>
      <c r="H41" s="65" t="s">
        <v>2</v>
      </c>
      <c r="I41" s="65" t="s">
        <v>4</v>
      </c>
      <c r="J41" s="65" t="s">
        <v>5</v>
      </c>
      <c r="K41" s="65" t="s">
        <v>6</v>
      </c>
      <c r="L41" s="66" t="s">
        <v>7</v>
      </c>
      <c r="M41" s="65" t="s">
        <v>2</v>
      </c>
      <c r="N41" s="65" t="s">
        <v>4</v>
      </c>
      <c r="O41" s="65" t="s">
        <v>5</v>
      </c>
      <c r="P41" s="65" t="s">
        <v>6</v>
      </c>
      <c r="Q41" s="66" t="s">
        <v>7</v>
      </c>
      <c r="R41" s="65" t="s">
        <v>2</v>
      </c>
      <c r="S41" s="65" t="s">
        <v>4</v>
      </c>
      <c r="T41" s="65" t="s">
        <v>5</v>
      </c>
      <c r="U41" s="65" t="s">
        <v>6</v>
      </c>
      <c r="V41" s="66" t="s">
        <v>7</v>
      </c>
      <c r="W41" s="65" t="s">
        <v>2</v>
      </c>
      <c r="X41" s="65" t="s">
        <v>4</v>
      </c>
      <c r="Y41" s="65" t="s">
        <v>5</v>
      </c>
      <c r="Z41" s="65" t="s">
        <v>6</v>
      </c>
      <c r="AA41" s="66" t="s">
        <v>7</v>
      </c>
      <c r="AB41" s="65" t="s">
        <v>2</v>
      </c>
      <c r="AC41" s="65" t="s">
        <v>4</v>
      </c>
      <c r="AD41" s="65" t="s">
        <v>5</v>
      </c>
      <c r="AE41" s="65" t="s">
        <v>6</v>
      </c>
      <c r="AF41" s="66" t="s">
        <v>7</v>
      </c>
      <c r="AG41" s="65" t="s">
        <v>2</v>
      </c>
      <c r="AH41" s="65" t="s">
        <v>4</v>
      </c>
      <c r="AI41" s="65" t="s">
        <v>5</v>
      </c>
      <c r="AJ41" s="65" t="s">
        <v>6</v>
      </c>
      <c r="AK41" s="66" t="s">
        <v>7</v>
      </c>
      <c r="AL41" s="65" t="s">
        <v>2</v>
      </c>
      <c r="AM41" s="65" t="s">
        <v>4</v>
      </c>
      <c r="AN41" s="65" t="s">
        <v>5</v>
      </c>
      <c r="AO41" s="65" t="s">
        <v>6</v>
      </c>
      <c r="AP41" s="66" t="s">
        <v>7</v>
      </c>
      <c r="AQ41" s="65" t="s">
        <v>2</v>
      </c>
      <c r="AR41" s="65" t="s">
        <v>4</v>
      </c>
      <c r="AS41" s="65" t="s">
        <v>5</v>
      </c>
      <c r="AT41" s="65" t="s">
        <v>6</v>
      </c>
      <c r="AU41" s="66" t="s">
        <v>7</v>
      </c>
      <c r="AV41" s="65" t="s">
        <v>2</v>
      </c>
      <c r="AW41" s="65" t="s">
        <v>4</v>
      </c>
      <c r="AX41" s="65" t="s">
        <v>5</v>
      </c>
      <c r="AY41" s="65" t="s">
        <v>6</v>
      </c>
      <c r="AZ41" s="66" t="s">
        <v>7</v>
      </c>
      <c r="BA41" s="65" t="s">
        <v>2</v>
      </c>
      <c r="BB41" s="65" t="s">
        <v>4</v>
      </c>
      <c r="BC41" s="65" t="s">
        <v>5</v>
      </c>
      <c r="BD41" s="65" t="s">
        <v>6</v>
      </c>
      <c r="BE41" s="66" t="s">
        <v>7</v>
      </c>
      <c r="BF41" s="65" t="s">
        <v>2</v>
      </c>
      <c r="BG41" s="65" t="s">
        <v>4</v>
      </c>
      <c r="BH41" s="65" t="s">
        <v>5</v>
      </c>
      <c r="BI41" s="65" t="s">
        <v>6</v>
      </c>
      <c r="BJ41" s="66" t="s">
        <v>7</v>
      </c>
      <c r="BK41" s="65" t="s">
        <v>2</v>
      </c>
      <c r="BL41" s="65" t="s">
        <v>4</v>
      </c>
      <c r="BM41" s="65" t="s">
        <v>5</v>
      </c>
      <c r="BN41" s="65" t="s">
        <v>6</v>
      </c>
      <c r="BO41" s="66" t="s">
        <v>7</v>
      </c>
      <c r="BP41" s="65" t="s">
        <v>2</v>
      </c>
      <c r="BQ41" s="65" t="s">
        <v>4</v>
      </c>
      <c r="BR41" s="65" t="s">
        <v>5</v>
      </c>
      <c r="BS41" s="65" t="s">
        <v>6</v>
      </c>
      <c r="BT41" s="66" t="s">
        <v>7</v>
      </c>
      <c r="BU41" s="65" t="s">
        <v>2</v>
      </c>
      <c r="BV41" s="65" t="s">
        <v>4</v>
      </c>
      <c r="BW41" s="65" t="s">
        <v>5</v>
      </c>
      <c r="BX41" s="65" t="s">
        <v>6</v>
      </c>
      <c r="BY41" s="66" t="s">
        <v>7</v>
      </c>
      <c r="BZ41" s="65" t="s">
        <v>2</v>
      </c>
      <c r="CA41" s="65" t="s">
        <v>4</v>
      </c>
      <c r="CB41" s="65" t="s">
        <v>5</v>
      </c>
      <c r="CC41" s="65" t="s">
        <v>6</v>
      </c>
      <c r="CD41" s="66" t="s">
        <v>7</v>
      </c>
      <c r="CE41" s="256" t="s">
        <v>2</v>
      </c>
      <c r="CF41" s="65" t="s">
        <v>4</v>
      </c>
      <c r="CG41" s="65" t="s">
        <v>5</v>
      </c>
      <c r="CH41" s="65" t="s">
        <v>6</v>
      </c>
      <c r="CI41" s="66" t="s">
        <v>7</v>
      </c>
      <c r="CJ41" s="256" t="s">
        <v>2</v>
      </c>
      <c r="CK41" s="65" t="s">
        <v>4</v>
      </c>
      <c r="CL41" s="65" t="s">
        <v>5</v>
      </c>
      <c r="CM41" s="65" t="s">
        <v>6</v>
      </c>
      <c r="CN41" s="66" t="s">
        <v>7</v>
      </c>
      <c r="CO41" s="256" t="s">
        <v>2</v>
      </c>
      <c r="CP41" s="65" t="s">
        <v>4</v>
      </c>
      <c r="CQ41" s="65" t="s">
        <v>5</v>
      </c>
      <c r="CR41" s="65" t="s">
        <v>6</v>
      </c>
      <c r="CS41" s="66" t="s">
        <v>7</v>
      </c>
      <c r="CT41" s="475"/>
      <c r="CU41" s="475"/>
      <c r="CV41" s="475"/>
      <c r="CW41" s="475"/>
      <c r="CX41" s="475"/>
      <c r="CY41" s="475"/>
      <c r="CZ41" s="475"/>
      <c r="DA41" s="475"/>
      <c r="DB41" s="475"/>
      <c r="DC41" s="475"/>
      <c r="DD41" s="450"/>
      <c r="DE41" s="450"/>
    </row>
    <row r="42" spans="1:149" ht="15.75" thickBot="1">
      <c r="A42" s="67">
        <v>1</v>
      </c>
      <c r="B42" s="82" t="s">
        <v>209</v>
      </c>
      <c r="C42" s="284">
        <f>SUM(D42:G42)</f>
        <v>0</v>
      </c>
      <c r="D42" s="241">
        <v>0</v>
      </c>
      <c r="E42" s="241"/>
      <c r="F42" s="70"/>
      <c r="G42" s="73"/>
      <c r="H42" s="295">
        <f>SUM(I42:L42)</f>
        <v>0</v>
      </c>
      <c r="I42" s="240"/>
      <c r="J42" s="240"/>
      <c r="K42" s="70"/>
      <c r="L42" s="73"/>
      <c r="M42" s="295">
        <f>SUM(N42:Q42)</f>
        <v>0</v>
      </c>
      <c r="N42" s="240"/>
      <c r="O42" s="240"/>
      <c r="P42" s="70"/>
      <c r="Q42" s="73"/>
      <c r="R42" s="295">
        <f>SUM(S42:V42)</f>
        <v>0</v>
      </c>
      <c r="S42" s="235">
        <f t="shared" ref="S42:V44" si="132">D42+I42+N42</f>
        <v>0</v>
      </c>
      <c r="T42" s="124">
        <f t="shared" si="132"/>
        <v>0</v>
      </c>
      <c r="U42" s="124">
        <f t="shared" si="132"/>
        <v>0</v>
      </c>
      <c r="V42" s="124">
        <f t="shared" si="132"/>
        <v>0</v>
      </c>
      <c r="W42" s="284">
        <f>SUM(X42:AA42)</f>
        <v>293410</v>
      </c>
      <c r="X42" s="291">
        <v>293410</v>
      </c>
      <c r="Y42" s="241"/>
      <c r="Z42" s="70"/>
      <c r="AA42" s="73"/>
      <c r="AB42" s="295">
        <f>SUM(AC42:AF42)</f>
        <v>230285</v>
      </c>
      <c r="AC42" s="240">
        <v>230285</v>
      </c>
      <c r="AD42" s="240"/>
      <c r="AE42" s="240"/>
      <c r="AF42" s="379"/>
      <c r="AG42" s="295">
        <f>SUM(AH42:AK42)</f>
        <v>274152</v>
      </c>
      <c r="AH42" s="240">
        <v>274152</v>
      </c>
      <c r="AI42" s="240"/>
      <c r="AJ42" s="240"/>
      <c r="AK42" s="379"/>
      <c r="AL42" s="295">
        <f>SUM(AM42:AP42)</f>
        <v>797847</v>
      </c>
      <c r="AM42" s="235">
        <f t="shared" ref="AM42:AP44" si="133">X42+AC42+AH42</f>
        <v>797847</v>
      </c>
      <c r="AN42" s="174">
        <f t="shared" si="133"/>
        <v>0</v>
      </c>
      <c r="AO42" s="174">
        <f t="shared" si="133"/>
        <v>0</v>
      </c>
      <c r="AP42" s="174">
        <f t="shared" si="133"/>
        <v>0</v>
      </c>
      <c r="AQ42" s="295">
        <f>SUM(AR42:AU42)</f>
        <v>797847</v>
      </c>
      <c r="AR42" s="235">
        <f t="shared" ref="AR42:AU44" si="134">S42+AM42</f>
        <v>797847</v>
      </c>
      <c r="AS42" s="235">
        <f t="shared" si="134"/>
        <v>0</v>
      </c>
      <c r="AT42" s="124">
        <f t="shared" si="134"/>
        <v>0</v>
      </c>
      <c r="AU42" s="124">
        <f t="shared" si="134"/>
        <v>0</v>
      </c>
      <c r="AV42" s="284">
        <f>SUM(AW42:AZ42)</f>
        <v>276336</v>
      </c>
      <c r="AW42" s="240">
        <v>276336</v>
      </c>
      <c r="AX42" s="240"/>
      <c r="AY42" s="70"/>
      <c r="AZ42" s="73"/>
      <c r="BA42" s="224">
        <f>SUM(BB42:BE42)</f>
        <v>253072</v>
      </c>
      <c r="BB42" s="240">
        <v>253072</v>
      </c>
      <c r="BC42" s="241"/>
      <c r="BD42" s="70"/>
      <c r="BE42" s="73"/>
      <c r="BF42" s="226">
        <f>SUM(BG42:BJ42)</f>
        <v>255163</v>
      </c>
      <c r="BG42" s="240">
        <v>255163</v>
      </c>
      <c r="BH42" s="241"/>
      <c r="BI42" s="70"/>
      <c r="BJ42" s="73"/>
      <c r="BK42" s="224">
        <f>SUM(BL42:BO42)</f>
        <v>784571</v>
      </c>
      <c r="BL42" s="229">
        <f t="shared" ref="BL42:BO44" si="135">AW42+BB42+BG42</f>
        <v>784571</v>
      </c>
      <c r="BM42" s="124">
        <f t="shared" si="135"/>
        <v>0</v>
      </c>
      <c r="BN42" s="124">
        <f t="shared" si="135"/>
        <v>0</v>
      </c>
      <c r="BO42" s="124">
        <f t="shared" si="135"/>
        <v>0</v>
      </c>
      <c r="BP42" s="224">
        <f>SUM(BQ42:BT42)</f>
        <v>326357</v>
      </c>
      <c r="BQ42" s="235">
        <v>326357</v>
      </c>
      <c r="BR42" s="241"/>
      <c r="BS42" s="70"/>
      <c r="BT42" s="73"/>
      <c r="BU42" s="224">
        <f>SUM(BV42:BY42)</f>
        <v>338832</v>
      </c>
      <c r="BV42" s="240">
        <v>338832</v>
      </c>
      <c r="BW42" s="240"/>
      <c r="BX42" s="70"/>
      <c r="BY42" s="73"/>
      <c r="BZ42" s="295">
        <f>SUM(CA42:CD42)</f>
        <v>301450</v>
      </c>
      <c r="CA42" s="240">
        <v>301450</v>
      </c>
      <c r="CB42" s="240"/>
      <c r="CC42" s="70"/>
      <c r="CD42" s="73"/>
      <c r="CE42" s="257">
        <f>SUM(CF42:CI42)</f>
        <v>966639</v>
      </c>
      <c r="CF42" s="231">
        <f t="shared" ref="CF42" si="136">BQ42+BV42+CA42</f>
        <v>966639</v>
      </c>
      <c r="CG42" s="174"/>
      <c r="CH42" s="124"/>
      <c r="CI42" s="124"/>
      <c r="CJ42" s="257">
        <f>SUM(CK42:CN42)</f>
        <v>1751210</v>
      </c>
      <c r="CK42" s="235">
        <f t="shared" ref="CK42:CN44" si="137">BL42+CF42</f>
        <v>1751210</v>
      </c>
      <c r="CL42" s="235">
        <f t="shared" si="137"/>
        <v>0</v>
      </c>
      <c r="CM42" s="124">
        <f t="shared" si="137"/>
        <v>0</v>
      </c>
      <c r="CN42" s="124">
        <f t="shared" si="137"/>
        <v>0</v>
      </c>
      <c r="CO42" s="257">
        <f>SUM(CP42:CS42)</f>
        <v>2549057</v>
      </c>
      <c r="CP42" s="235">
        <f t="shared" ref="CP42:CS44" si="138">S42+AM42+BL42+CF42</f>
        <v>2549057</v>
      </c>
      <c r="CQ42" s="235">
        <f t="shared" si="138"/>
        <v>0</v>
      </c>
      <c r="CR42" s="124">
        <f t="shared" si="138"/>
        <v>0</v>
      </c>
      <c r="CS42" s="124">
        <f t="shared" si="138"/>
        <v>0</v>
      </c>
      <c r="CT42" s="475"/>
      <c r="CU42" s="475"/>
      <c r="CV42" s="475"/>
      <c r="CW42" s="475"/>
      <c r="CX42" s="475"/>
      <c r="CY42" s="475"/>
      <c r="CZ42" s="475"/>
      <c r="DA42" s="475"/>
      <c r="DB42" s="475"/>
      <c r="DC42" s="475"/>
      <c r="DD42" s="450"/>
      <c r="DE42" s="450"/>
    </row>
    <row r="43" spans="1:149">
      <c r="A43" s="67">
        <v>2</v>
      </c>
      <c r="B43" s="83"/>
      <c r="C43" s="69">
        <f>SUM(D43:G43)</f>
        <v>0</v>
      </c>
      <c r="D43" s="70"/>
      <c r="E43" s="70"/>
      <c r="F43" s="70"/>
      <c r="G43" s="71"/>
      <c r="H43" s="295">
        <f>SUM(I43:L43)</f>
        <v>0</v>
      </c>
      <c r="I43" s="70"/>
      <c r="J43" s="70"/>
      <c r="K43" s="70"/>
      <c r="L43" s="71"/>
      <c r="M43" s="69">
        <f>SUM(N43:Q43)</f>
        <v>0</v>
      </c>
      <c r="N43" s="70"/>
      <c r="O43" s="70"/>
      <c r="P43" s="70"/>
      <c r="Q43" s="71"/>
      <c r="R43" s="295">
        <f>SUM(S43:V43)</f>
        <v>0</v>
      </c>
      <c r="S43" s="124">
        <f t="shared" si="132"/>
        <v>0</v>
      </c>
      <c r="T43" s="124">
        <f t="shared" si="132"/>
        <v>0</v>
      </c>
      <c r="U43" s="124">
        <f t="shared" si="132"/>
        <v>0</v>
      </c>
      <c r="V43" s="124">
        <f t="shared" si="132"/>
        <v>0</v>
      </c>
      <c r="W43" s="284">
        <f>SUM(X43:AA43)</f>
        <v>0</v>
      </c>
      <c r="X43" s="241"/>
      <c r="Y43" s="241"/>
      <c r="Z43" s="70"/>
      <c r="AA43" s="71"/>
      <c r="AB43" s="246">
        <f>SUM(AC43:AF43)</f>
        <v>0</v>
      </c>
      <c r="AC43" s="276"/>
      <c r="AD43" s="276"/>
      <c r="AE43" s="70"/>
      <c r="AF43" s="71"/>
      <c r="AG43" s="284">
        <f>SUM(AH43:AK43)</f>
        <v>0</v>
      </c>
      <c r="AH43" s="241"/>
      <c r="AI43" s="241"/>
      <c r="AJ43" s="70"/>
      <c r="AK43" s="71"/>
      <c r="AL43" s="69">
        <f>SUM(AM43:AP43)</f>
        <v>0</v>
      </c>
      <c r="AM43" s="174">
        <f t="shared" si="133"/>
        <v>0</v>
      </c>
      <c r="AN43" s="174">
        <f t="shared" si="133"/>
        <v>0</v>
      </c>
      <c r="AO43" s="174">
        <f t="shared" si="133"/>
        <v>0</v>
      </c>
      <c r="AP43" s="174">
        <f t="shared" si="133"/>
        <v>0</v>
      </c>
      <c r="AQ43" s="295">
        <f>SUM(AR43:AU43)</f>
        <v>0</v>
      </c>
      <c r="AR43" s="235">
        <f t="shared" si="134"/>
        <v>0</v>
      </c>
      <c r="AS43" s="235">
        <f t="shared" si="134"/>
        <v>0</v>
      </c>
      <c r="AT43" s="124">
        <f t="shared" si="134"/>
        <v>0</v>
      </c>
      <c r="AU43" s="124">
        <f t="shared" si="134"/>
        <v>0</v>
      </c>
      <c r="AV43" s="284">
        <f>SUM(AW43:AZ43)</f>
        <v>0</v>
      </c>
      <c r="AW43" s="240"/>
      <c r="AX43" s="240"/>
      <c r="AY43" s="70"/>
      <c r="AZ43" s="71"/>
      <c r="BA43" s="69">
        <f>SUM(BB43:BE43)</f>
        <v>0</v>
      </c>
      <c r="BB43" s="70"/>
      <c r="BC43" s="241"/>
      <c r="BD43" s="70"/>
      <c r="BE43" s="71"/>
      <c r="BF43" s="69">
        <f>SUM(BG43:BJ43)</f>
        <v>0</v>
      </c>
      <c r="BG43" s="241"/>
      <c r="BH43" s="241"/>
      <c r="BI43" s="70"/>
      <c r="BJ43" s="71"/>
      <c r="BK43" s="224">
        <f>SUM(BL43:BO43)</f>
        <v>0</v>
      </c>
      <c r="BL43" s="229">
        <f t="shared" si="135"/>
        <v>0</v>
      </c>
      <c r="BM43" s="124">
        <f t="shared" si="135"/>
        <v>0</v>
      </c>
      <c r="BN43" s="124">
        <f t="shared" si="135"/>
        <v>0</v>
      </c>
      <c r="BO43" s="124">
        <f t="shared" si="135"/>
        <v>0</v>
      </c>
      <c r="BP43" s="224">
        <f>SUM(BQ43:BT43)</f>
        <v>0</v>
      </c>
      <c r="BQ43" s="452"/>
      <c r="BR43" s="241"/>
      <c r="BS43" s="70"/>
      <c r="BT43" s="71"/>
      <c r="BU43" s="69">
        <f>SUM(BV43:BY43)</f>
        <v>0</v>
      </c>
      <c r="BV43" s="240"/>
      <c r="BW43" s="240"/>
      <c r="BX43" s="70"/>
      <c r="BY43" s="71"/>
      <c r="BZ43" s="69">
        <f>SUM(CA43:CD43)</f>
        <v>0</v>
      </c>
      <c r="CA43" s="240"/>
      <c r="CB43" s="240"/>
      <c r="CC43" s="70"/>
      <c r="CD43" s="71"/>
      <c r="CE43" s="257">
        <f>SUM(CF43:CI43)</f>
        <v>0</v>
      </c>
      <c r="CF43" s="231"/>
      <c r="CG43" s="174"/>
      <c r="CH43" s="124"/>
      <c r="CI43" s="124"/>
      <c r="CJ43" s="257">
        <f>SUM(CK43:CN43)</f>
        <v>0</v>
      </c>
      <c r="CK43" s="235">
        <f t="shared" si="137"/>
        <v>0</v>
      </c>
      <c r="CL43" s="235">
        <f t="shared" si="137"/>
        <v>0</v>
      </c>
      <c r="CM43" s="124">
        <f t="shared" si="137"/>
        <v>0</v>
      </c>
      <c r="CN43" s="124">
        <f t="shared" si="137"/>
        <v>0</v>
      </c>
      <c r="CO43" s="257">
        <f>SUM(CP43:CS43)</f>
        <v>0</v>
      </c>
      <c r="CP43" s="124">
        <f t="shared" si="138"/>
        <v>0</v>
      </c>
      <c r="CQ43" s="124">
        <f t="shared" si="138"/>
        <v>0</v>
      </c>
      <c r="CR43" s="124">
        <f t="shared" si="138"/>
        <v>0</v>
      </c>
      <c r="CS43" s="124">
        <f t="shared" si="138"/>
        <v>0</v>
      </c>
      <c r="CT43" s="475"/>
      <c r="CU43" s="475"/>
      <c r="CV43" s="475"/>
      <c r="CW43" s="475"/>
      <c r="CX43" s="475"/>
      <c r="CY43" s="475"/>
      <c r="CZ43" s="475"/>
      <c r="DA43" s="475"/>
      <c r="DB43" s="475"/>
      <c r="DC43" s="475"/>
      <c r="DD43" s="450"/>
      <c r="DE43" s="450"/>
    </row>
    <row r="44" spans="1:149" ht="15.75" thickBot="1">
      <c r="A44" s="67">
        <v>3</v>
      </c>
      <c r="B44" s="82"/>
      <c r="C44" s="69">
        <f>SUM(D44:G44)</f>
        <v>0</v>
      </c>
      <c r="D44" s="70"/>
      <c r="E44" s="70"/>
      <c r="F44" s="70"/>
      <c r="G44" s="73"/>
      <c r="H44" s="295">
        <f>SUM(I44:L44)</f>
        <v>0</v>
      </c>
      <c r="I44" s="70"/>
      <c r="J44" s="70"/>
      <c r="K44" s="70"/>
      <c r="L44" s="73"/>
      <c r="M44" s="69">
        <f>SUM(N44:Q44)</f>
        <v>0</v>
      </c>
      <c r="N44" s="70"/>
      <c r="O44" s="70"/>
      <c r="P44" s="70"/>
      <c r="Q44" s="73"/>
      <c r="R44" s="295">
        <f>SUM(S44:V44)</f>
        <v>0</v>
      </c>
      <c r="S44" s="124">
        <f t="shared" si="132"/>
        <v>0</v>
      </c>
      <c r="T44" s="124">
        <f t="shared" si="132"/>
        <v>0</v>
      </c>
      <c r="U44" s="124">
        <f t="shared" si="132"/>
        <v>0</v>
      </c>
      <c r="V44" s="124">
        <f t="shared" si="132"/>
        <v>0</v>
      </c>
      <c r="W44" s="284">
        <f>SUM(X44:AA44)</f>
        <v>0</v>
      </c>
      <c r="X44" s="241"/>
      <c r="Y44" s="241"/>
      <c r="Z44" s="70"/>
      <c r="AA44" s="73"/>
      <c r="AB44" s="246">
        <f>SUM(AC44:AF44)</f>
        <v>0</v>
      </c>
      <c r="AC44" s="276"/>
      <c r="AD44" s="276"/>
      <c r="AE44" s="70"/>
      <c r="AF44" s="73"/>
      <c r="AG44" s="284">
        <f>SUM(AH44:AK44)</f>
        <v>0</v>
      </c>
      <c r="AH44" s="241"/>
      <c r="AI44" s="241"/>
      <c r="AJ44" s="70"/>
      <c r="AK44" s="73"/>
      <c r="AL44" s="69">
        <f>SUM(AM44:AP44)</f>
        <v>0</v>
      </c>
      <c r="AM44" s="174">
        <f t="shared" si="133"/>
        <v>0</v>
      </c>
      <c r="AN44" s="174">
        <f t="shared" si="133"/>
        <v>0</v>
      </c>
      <c r="AO44" s="174">
        <f t="shared" si="133"/>
        <v>0</v>
      </c>
      <c r="AP44" s="174">
        <f t="shared" si="133"/>
        <v>0</v>
      </c>
      <c r="AQ44" s="295">
        <f>SUM(AR44:AU44)</f>
        <v>0</v>
      </c>
      <c r="AR44" s="235">
        <f t="shared" si="134"/>
        <v>0</v>
      </c>
      <c r="AS44" s="235">
        <f t="shared" si="134"/>
        <v>0</v>
      </c>
      <c r="AT44" s="124">
        <f t="shared" si="134"/>
        <v>0</v>
      </c>
      <c r="AU44" s="124">
        <f t="shared" si="134"/>
        <v>0</v>
      </c>
      <c r="AV44" s="284">
        <f>SUM(AW44:AZ44)</f>
        <v>0</v>
      </c>
      <c r="AW44" s="240"/>
      <c r="AX44" s="240"/>
      <c r="AY44" s="70"/>
      <c r="AZ44" s="73"/>
      <c r="BA44" s="69">
        <f>SUM(BB44:BE44)</f>
        <v>0</v>
      </c>
      <c r="BB44" s="70"/>
      <c r="BC44" s="241"/>
      <c r="BD44" s="70"/>
      <c r="BE44" s="73"/>
      <c r="BF44" s="69">
        <f>SUM(BG44:BJ44)</f>
        <v>0</v>
      </c>
      <c r="BG44" s="241"/>
      <c r="BH44" s="241"/>
      <c r="BI44" s="70"/>
      <c r="BJ44" s="73"/>
      <c r="BK44" s="224">
        <f>SUM(BL44:BO44)</f>
        <v>0</v>
      </c>
      <c r="BL44" s="229">
        <f t="shared" si="135"/>
        <v>0</v>
      </c>
      <c r="BM44" s="124">
        <f t="shared" si="135"/>
        <v>0</v>
      </c>
      <c r="BN44" s="124">
        <f t="shared" si="135"/>
        <v>0</v>
      </c>
      <c r="BO44" s="124">
        <f t="shared" si="135"/>
        <v>0</v>
      </c>
      <c r="BP44" s="224">
        <f>SUM(BQ44:BT44)</f>
        <v>0</v>
      </c>
      <c r="BQ44" s="241"/>
      <c r="BR44" s="241"/>
      <c r="BS44" s="70"/>
      <c r="BT44" s="73"/>
      <c r="BU44" s="69">
        <f>SUM(BV44:BY44)</f>
        <v>0</v>
      </c>
      <c r="BV44" s="240"/>
      <c r="BW44" s="240"/>
      <c r="BX44" s="70"/>
      <c r="BY44" s="73"/>
      <c r="BZ44" s="69">
        <f>SUM(CA44:CD44)</f>
        <v>0</v>
      </c>
      <c r="CA44" s="240"/>
      <c r="CB44" s="240"/>
      <c r="CC44" s="70"/>
      <c r="CD44" s="73"/>
      <c r="CE44" s="257">
        <f>SUM(CF44:CI44)</f>
        <v>0</v>
      </c>
      <c r="CF44" s="231"/>
      <c r="CG44" s="174"/>
      <c r="CH44" s="124"/>
      <c r="CI44" s="124"/>
      <c r="CJ44" s="257">
        <f>SUM(CK44:CN44)</f>
        <v>0</v>
      </c>
      <c r="CK44" s="235">
        <f t="shared" si="137"/>
        <v>0</v>
      </c>
      <c r="CL44" s="235">
        <f t="shared" si="137"/>
        <v>0</v>
      </c>
      <c r="CM44" s="124">
        <f t="shared" si="137"/>
        <v>0</v>
      </c>
      <c r="CN44" s="124">
        <f t="shared" si="137"/>
        <v>0</v>
      </c>
      <c r="CO44" s="257">
        <f>SUM(CP44:CS44)</f>
        <v>0</v>
      </c>
      <c r="CP44" s="124">
        <f t="shared" si="138"/>
        <v>0</v>
      </c>
      <c r="CQ44" s="124">
        <f t="shared" si="138"/>
        <v>0</v>
      </c>
      <c r="CR44" s="124">
        <f t="shared" si="138"/>
        <v>0</v>
      </c>
      <c r="CS44" s="124">
        <f t="shared" si="138"/>
        <v>0</v>
      </c>
      <c r="CT44" s="475"/>
      <c r="CU44" s="475"/>
      <c r="CV44" s="475"/>
      <c r="CW44" s="475"/>
      <c r="CX44" s="475"/>
      <c r="CY44" s="475"/>
      <c r="CZ44" s="475"/>
      <c r="DA44" s="475"/>
      <c r="DB44" s="475"/>
      <c r="DC44" s="475"/>
      <c r="DD44" s="450"/>
      <c r="DE44" s="450"/>
    </row>
    <row r="45" spans="1:149" s="131" customFormat="1" ht="13.5" thickBot="1">
      <c r="A45" s="576" t="s">
        <v>111</v>
      </c>
      <c r="B45" s="577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320"/>
      <c r="X45" s="320"/>
      <c r="Y45" s="320"/>
      <c r="AB45" s="328"/>
      <c r="AC45" s="328"/>
      <c r="AD45" s="328"/>
      <c r="AG45" s="320"/>
      <c r="AH45" s="320"/>
      <c r="AI45" s="320"/>
      <c r="AQ45" s="309"/>
      <c r="AR45" s="309"/>
      <c r="AS45" s="309"/>
      <c r="AW45" s="309"/>
      <c r="AX45" s="309"/>
      <c r="BC45" s="320"/>
      <c r="BG45" s="320"/>
      <c r="BH45" s="320"/>
      <c r="BK45" s="230"/>
      <c r="BL45" s="230"/>
      <c r="BP45" s="230"/>
      <c r="BQ45" s="320"/>
      <c r="BR45" s="320"/>
      <c r="BV45" s="309"/>
      <c r="BW45" s="309"/>
      <c r="CA45" s="309"/>
      <c r="CB45" s="309"/>
      <c r="CE45" s="258"/>
      <c r="CF45" s="227"/>
      <c r="CG45" s="320"/>
      <c r="CJ45" s="258"/>
      <c r="CK45" s="309"/>
      <c r="CL45" s="309"/>
      <c r="CO45" s="258"/>
      <c r="CT45" s="479"/>
      <c r="CU45" s="479"/>
      <c r="CV45" s="479"/>
      <c r="CW45" s="479"/>
      <c r="CX45" s="479"/>
      <c r="CY45" s="479"/>
      <c r="CZ45" s="479"/>
      <c r="DA45" s="479"/>
      <c r="DB45" s="479"/>
      <c r="DC45" s="479"/>
      <c r="DD45" s="451"/>
      <c r="DE45" s="451"/>
    </row>
    <row r="46" spans="1:149" ht="15.75" thickBot="1">
      <c r="A46" s="74"/>
      <c r="B46" s="75" t="s">
        <v>94</v>
      </c>
      <c r="C46" s="285">
        <f t="shared" ref="C46:AH46" si="139">SUM(C42:C44)</f>
        <v>0</v>
      </c>
      <c r="D46" s="285">
        <f t="shared" si="139"/>
        <v>0</v>
      </c>
      <c r="E46" s="285">
        <f t="shared" si="139"/>
        <v>0</v>
      </c>
      <c r="F46" s="84">
        <f t="shared" si="139"/>
        <v>0</v>
      </c>
      <c r="G46" s="84">
        <f t="shared" si="139"/>
        <v>0</v>
      </c>
      <c r="H46" s="296">
        <f t="shared" si="139"/>
        <v>0</v>
      </c>
      <c r="I46" s="296">
        <f t="shared" si="139"/>
        <v>0</v>
      </c>
      <c r="J46" s="296">
        <f t="shared" si="139"/>
        <v>0</v>
      </c>
      <c r="K46" s="84">
        <f t="shared" si="139"/>
        <v>0</v>
      </c>
      <c r="L46" s="84">
        <f t="shared" si="139"/>
        <v>0</v>
      </c>
      <c r="M46" s="296">
        <f t="shared" si="139"/>
        <v>0</v>
      </c>
      <c r="N46" s="296">
        <f t="shared" si="139"/>
        <v>0</v>
      </c>
      <c r="O46" s="296">
        <f t="shared" si="139"/>
        <v>0</v>
      </c>
      <c r="P46" s="84">
        <f t="shared" si="139"/>
        <v>0</v>
      </c>
      <c r="Q46" s="84">
        <f t="shared" si="139"/>
        <v>0</v>
      </c>
      <c r="R46" s="84">
        <f t="shared" si="139"/>
        <v>0</v>
      </c>
      <c r="S46" s="285">
        <f t="shared" si="139"/>
        <v>0</v>
      </c>
      <c r="T46" s="285">
        <f t="shared" si="139"/>
        <v>0</v>
      </c>
      <c r="U46" s="84">
        <f t="shared" si="139"/>
        <v>0</v>
      </c>
      <c r="V46" s="84">
        <f t="shared" si="139"/>
        <v>0</v>
      </c>
      <c r="W46" s="285">
        <f t="shared" si="139"/>
        <v>293410</v>
      </c>
      <c r="X46" s="285">
        <f t="shared" si="139"/>
        <v>293410</v>
      </c>
      <c r="Y46" s="285">
        <f t="shared" si="139"/>
        <v>0</v>
      </c>
      <c r="Z46" s="84">
        <f t="shared" si="139"/>
        <v>0</v>
      </c>
      <c r="AA46" s="84">
        <f t="shared" si="139"/>
        <v>0</v>
      </c>
      <c r="AB46" s="327">
        <f t="shared" si="139"/>
        <v>230285</v>
      </c>
      <c r="AC46" s="327">
        <f t="shared" si="139"/>
        <v>230285</v>
      </c>
      <c r="AD46" s="327">
        <f t="shared" si="139"/>
        <v>0</v>
      </c>
      <c r="AE46" s="84">
        <f t="shared" si="139"/>
        <v>0</v>
      </c>
      <c r="AF46" s="84">
        <f t="shared" si="139"/>
        <v>0</v>
      </c>
      <c r="AG46" s="285">
        <f t="shared" si="139"/>
        <v>274152</v>
      </c>
      <c r="AH46" s="285">
        <f t="shared" si="139"/>
        <v>274152</v>
      </c>
      <c r="AI46" s="285">
        <f t="shared" ref="AI46:BN46" si="140">SUM(AI42:AI44)</f>
        <v>0</v>
      </c>
      <c r="AJ46" s="84">
        <f t="shared" si="140"/>
        <v>0</v>
      </c>
      <c r="AK46" s="84">
        <f t="shared" si="140"/>
        <v>0</v>
      </c>
      <c r="AL46" s="285">
        <f t="shared" si="140"/>
        <v>797847</v>
      </c>
      <c r="AM46" s="285">
        <f t="shared" si="140"/>
        <v>797847</v>
      </c>
      <c r="AN46" s="327">
        <f t="shared" si="140"/>
        <v>0</v>
      </c>
      <c r="AO46" s="84">
        <f t="shared" si="140"/>
        <v>0</v>
      </c>
      <c r="AP46" s="84">
        <f t="shared" si="140"/>
        <v>0</v>
      </c>
      <c r="AQ46" s="296">
        <f t="shared" si="140"/>
        <v>797847</v>
      </c>
      <c r="AR46" s="296">
        <f t="shared" si="140"/>
        <v>797847</v>
      </c>
      <c r="AS46" s="296">
        <f t="shared" si="140"/>
        <v>0</v>
      </c>
      <c r="AT46" s="84">
        <f t="shared" si="140"/>
        <v>0</v>
      </c>
      <c r="AU46" s="84">
        <f t="shared" si="140"/>
        <v>0</v>
      </c>
      <c r="AV46" s="285">
        <f t="shared" si="140"/>
        <v>276336</v>
      </c>
      <c r="AW46" s="296">
        <f t="shared" si="140"/>
        <v>276336</v>
      </c>
      <c r="AX46" s="296">
        <f t="shared" si="140"/>
        <v>0</v>
      </c>
      <c r="AY46" s="84">
        <f t="shared" si="140"/>
        <v>0</v>
      </c>
      <c r="AZ46" s="84">
        <f t="shared" si="140"/>
        <v>0</v>
      </c>
      <c r="BA46" s="225">
        <f t="shared" si="140"/>
        <v>253072</v>
      </c>
      <c r="BB46" s="225">
        <f t="shared" si="140"/>
        <v>253072</v>
      </c>
      <c r="BC46" s="285">
        <f t="shared" si="140"/>
        <v>0</v>
      </c>
      <c r="BD46" s="84">
        <f t="shared" si="140"/>
        <v>0</v>
      </c>
      <c r="BE46" s="84">
        <f t="shared" si="140"/>
        <v>0</v>
      </c>
      <c r="BF46" s="228">
        <f t="shared" si="140"/>
        <v>255163</v>
      </c>
      <c r="BG46" s="285">
        <f t="shared" si="140"/>
        <v>255163</v>
      </c>
      <c r="BH46" s="285">
        <f t="shared" si="140"/>
        <v>0</v>
      </c>
      <c r="BI46" s="84">
        <f t="shared" si="140"/>
        <v>0</v>
      </c>
      <c r="BJ46" s="84">
        <f t="shared" si="140"/>
        <v>0</v>
      </c>
      <c r="BK46" s="228">
        <f t="shared" si="140"/>
        <v>784571</v>
      </c>
      <c r="BL46" s="228">
        <f t="shared" si="140"/>
        <v>784571</v>
      </c>
      <c r="BM46" s="327">
        <f t="shared" si="140"/>
        <v>0</v>
      </c>
      <c r="BN46" s="84">
        <f t="shared" si="140"/>
        <v>0</v>
      </c>
      <c r="BO46" s="84">
        <f t="shared" ref="BO46:CS46" si="141">SUM(BO42:BO44)</f>
        <v>0</v>
      </c>
      <c r="BP46" s="228">
        <f t="shared" si="141"/>
        <v>326357</v>
      </c>
      <c r="BQ46" s="296">
        <f t="shared" si="141"/>
        <v>326357</v>
      </c>
      <c r="BR46" s="285">
        <f t="shared" si="141"/>
        <v>0</v>
      </c>
      <c r="BS46" s="84">
        <f t="shared" si="141"/>
        <v>0</v>
      </c>
      <c r="BT46" s="84">
        <f t="shared" si="141"/>
        <v>0</v>
      </c>
      <c r="BU46" s="228">
        <f t="shared" si="141"/>
        <v>338832</v>
      </c>
      <c r="BV46" s="296">
        <f t="shared" si="141"/>
        <v>338832</v>
      </c>
      <c r="BW46" s="296">
        <f t="shared" si="141"/>
        <v>0</v>
      </c>
      <c r="BX46" s="84">
        <f t="shared" si="141"/>
        <v>0</v>
      </c>
      <c r="BY46" s="84">
        <f t="shared" si="141"/>
        <v>0</v>
      </c>
      <c r="BZ46" s="228">
        <f t="shared" si="141"/>
        <v>301450</v>
      </c>
      <c r="CA46" s="296">
        <f t="shared" si="141"/>
        <v>301450</v>
      </c>
      <c r="CB46" s="296">
        <f t="shared" si="141"/>
        <v>0</v>
      </c>
      <c r="CC46" s="84">
        <f t="shared" si="141"/>
        <v>0</v>
      </c>
      <c r="CD46" s="84">
        <f t="shared" si="141"/>
        <v>0</v>
      </c>
      <c r="CE46" s="261">
        <f t="shared" si="141"/>
        <v>966639</v>
      </c>
      <c r="CF46" s="225">
        <f t="shared" si="141"/>
        <v>966639</v>
      </c>
      <c r="CG46" s="285">
        <f t="shared" si="141"/>
        <v>0</v>
      </c>
      <c r="CH46" s="84">
        <f t="shared" si="141"/>
        <v>0</v>
      </c>
      <c r="CI46" s="84">
        <f t="shared" si="141"/>
        <v>0</v>
      </c>
      <c r="CJ46" s="261">
        <f t="shared" si="141"/>
        <v>1751210</v>
      </c>
      <c r="CK46" s="296">
        <f t="shared" si="141"/>
        <v>1751210</v>
      </c>
      <c r="CL46" s="296">
        <f t="shared" si="141"/>
        <v>0</v>
      </c>
      <c r="CM46" s="84">
        <f t="shared" si="141"/>
        <v>0</v>
      </c>
      <c r="CN46" s="84">
        <f t="shared" si="141"/>
        <v>0</v>
      </c>
      <c r="CO46" s="261">
        <f t="shared" si="141"/>
        <v>2549057</v>
      </c>
      <c r="CP46" s="296">
        <f t="shared" si="141"/>
        <v>2549057</v>
      </c>
      <c r="CQ46" s="296">
        <f t="shared" si="141"/>
        <v>0</v>
      </c>
      <c r="CR46" s="84">
        <f t="shared" si="141"/>
        <v>0</v>
      </c>
      <c r="CS46" s="84">
        <f t="shared" si="141"/>
        <v>0</v>
      </c>
      <c r="CT46" s="475"/>
      <c r="CU46" s="475"/>
      <c r="CV46" s="475"/>
      <c r="CW46" s="475"/>
      <c r="CX46" s="475"/>
      <c r="CY46" s="475"/>
      <c r="CZ46" s="475"/>
      <c r="DA46" s="475"/>
      <c r="DB46" s="475"/>
      <c r="DC46" s="475"/>
      <c r="DD46" s="450"/>
      <c r="DE46" s="450"/>
    </row>
    <row r="47" spans="1:149">
      <c r="A47" s="60"/>
      <c r="B47" s="85"/>
      <c r="C47" s="81"/>
      <c r="D47" s="81"/>
      <c r="E47" s="81"/>
      <c r="F47" s="81"/>
      <c r="G47" s="81"/>
      <c r="H47" s="80"/>
      <c r="M47" s="80"/>
      <c r="R47" s="80"/>
      <c r="W47" s="80"/>
      <c r="AB47" s="80"/>
      <c r="AG47" s="80"/>
      <c r="AL47" s="80"/>
      <c r="AQ47" s="80"/>
      <c r="AV47" s="80"/>
      <c r="BA47" s="80"/>
      <c r="BF47" s="80"/>
      <c r="BK47" s="80"/>
      <c r="BP47" s="233"/>
      <c r="BU47" s="80"/>
      <c r="BZ47" s="80"/>
      <c r="CE47" s="260"/>
      <c r="CJ47" s="260"/>
      <c r="CO47" s="260"/>
      <c r="CT47" s="475"/>
      <c r="CU47" s="475" t="s">
        <v>128</v>
      </c>
      <c r="CV47" s="475"/>
      <c r="CW47" s="475"/>
      <c r="CX47" s="475"/>
      <c r="CY47" s="475"/>
      <c r="CZ47" s="475"/>
      <c r="DA47" s="475"/>
      <c r="DB47" s="475"/>
      <c r="DC47" s="475"/>
      <c r="DD47" s="450"/>
      <c r="DE47" s="450"/>
    </row>
    <row r="48" spans="1:149" ht="15.75" customHeight="1" thickBot="1">
      <c r="A48" s="60"/>
      <c r="B48" s="570" t="s">
        <v>98</v>
      </c>
      <c r="C48" s="571"/>
      <c r="D48" s="571"/>
      <c r="E48" s="571"/>
      <c r="F48" s="571"/>
      <c r="G48" s="81"/>
      <c r="H48" s="80"/>
      <c r="M48" s="80"/>
      <c r="R48" s="80"/>
      <c r="W48" s="80"/>
      <c r="AB48" s="80"/>
      <c r="AG48" s="80"/>
      <c r="AL48" s="80"/>
      <c r="AQ48" s="80"/>
      <c r="AV48" s="80"/>
      <c r="BA48" s="80"/>
      <c r="BF48" s="80"/>
      <c r="BG48" s="448">
        <f>BG55+BG56+BG57+BG58+BG60</f>
        <v>852975</v>
      </c>
      <c r="BK48" s="80"/>
      <c r="BP48" s="233"/>
      <c r="BU48" s="80"/>
      <c r="BZ48" s="80"/>
      <c r="CE48" s="260"/>
      <c r="CJ48" s="260"/>
      <c r="CO48" s="260"/>
      <c r="CT48" s="473"/>
      <c r="CU48" s="473"/>
      <c r="CV48" s="473"/>
      <c r="CW48" s="473"/>
      <c r="CX48" s="473"/>
      <c r="CY48" s="473"/>
      <c r="CZ48" s="473"/>
      <c r="DA48" s="473"/>
      <c r="DB48" s="473"/>
      <c r="DC48" s="473"/>
      <c r="DD48" s="457"/>
      <c r="DE48" s="45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</row>
    <row r="49" spans="1:149" ht="15.75" customHeight="1">
      <c r="A49" s="63" t="s">
        <v>92</v>
      </c>
      <c r="B49" s="64" t="s">
        <v>96</v>
      </c>
      <c r="C49" s="65" t="s">
        <v>2</v>
      </c>
      <c r="D49" s="65" t="s">
        <v>4</v>
      </c>
      <c r="E49" s="65" t="s">
        <v>5</v>
      </c>
      <c r="F49" s="65" t="s">
        <v>6</v>
      </c>
      <c r="G49" s="66" t="s">
        <v>7</v>
      </c>
      <c r="H49" s="65" t="s">
        <v>2</v>
      </c>
      <c r="I49" s="65" t="s">
        <v>4</v>
      </c>
      <c r="J49" s="65" t="s">
        <v>5</v>
      </c>
      <c r="K49" s="65" t="s">
        <v>6</v>
      </c>
      <c r="L49" s="66" t="s">
        <v>7</v>
      </c>
      <c r="M49" s="65" t="s">
        <v>2</v>
      </c>
      <c r="N49" s="65" t="s">
        <v>4</v>
      </c>
      <c r="O49" s="65" t="s">
        <v>5</v>
      </c>
      <c r="P49" s="65" t="s">
        <v>6</v>
      </c>
      <c r="Q49" s="66" t="s">
        <v>7</v>
      </c>
      <c r="R49" s="65" t="s">
        <v>2</v>
      </c>
      <c r="S49" s="65" t="s">
        <v>4</v>
      </c>
      <c r="T49" s="65" t="s">
        <v>5</v>
      </c>
      <c r="U49" s="65" t="s">
        <v>6</v>
      </c>
      <c r="V49" s="66" t="s">
        <v>7</v>
      </c>
      <c r="W49" s="65" t="s">
        <v>2</v>
      </c>
      <c r="X49" s="65" t="s">
        <v>4</v>
      </c>
      <c r="Y49" s="65" t="s">
        <v>5</v>
      </c>
      <c r="Z49" s="65" t="s">
        <v>6</v>
      </c>
      <c r="AA49" s="66" t="s">
        <v>7</v>
      </c>
      <c r="AB49" s="65" t="s">
        <v>2</v>
      </c>
      <c r="AC49" s="65" t="s">
        <v>4</v>
      </c>
      <c r="AD49" s="65" t="s">
        <v>5</v>
      </c>
      <c r="AE49" s="65" t="s">
        <v>6</v>
      </c>
      <c r="AF49" s="66" t="s">
        <v>7</v>
      </c>
      <c r="AG49" s="65" t="s">
        <v>2</v>
      </c>
      <c r="AH49" s="65" t="s">
        <v>4</v>
      </c>
      <c r="AI49" s="65" t="s">
        <v>5</v>
      </c>
      <c r="AJ49" s="65" t="s">
        <v>6</v>
      </c>
      <c r="AK49" s="66" t="s">
        <v>7</v>
      </c>
      <c r="AL49" s="65" t="s">
        <v>2</v>
      </c>
      <c r="AM49" s="65" t="s">
        <v>4</v>
      </c>
      <c r="AN49" s="65" t="s">
        <v>5</v>
      </c>
      <c r="AO49" s="65" t="s">
        <v>6</v>
      </c>
      <c r="AP49" s="66" t="s">
        <v>7</v>
      </c>
      <c r="AQ49" s="65" t="s">
        <v>2</v>
      </c>
      <c r="AR49" s="65" t="s">
        <v>4</v>
      </c>
      <c r="AS49" s="65" t="s">
        <v>5</v>
      </c>
      <c r="AT49" s="65" t="s">
        <v>6</v>
      </c>
      <c r="AU49" s="66" t="s">
        <v>7</v>
      </c>
      <c r="AV49" s="65" t="s">
        <v>2</v>
      </c>
      <c r="AW49" s="65" t="s">
        <v>4</v>
      </c>
      <c r="AX49" s="65" t="s">
        <v>5</v>
      </c>
      <c r="AY49" s="65" t="s">
        <v>6</v>
      </c>
      <c r="AZ49" s="66" t="s">
        <v>7</v>
      </c>
      <c r="BA49" s="65" t="s">
        <v>2</v>
      </c>
      <c r="BB49" s="65" t="s">
        <v>4</v>
      </c>
      <c r="BC49" s="65" t="s">
        <v>5</v>
      </c>
      <c r="BD49" s="65" t="s">
        <v>6</v>
      </c>
      <c r="BE49" s="66" t="s">
        <v>7</v>
      </c>
      <c r="BF49" s="65" t="s">
        <v>2</v>
      </c>
      <c r="BG49" s="65" t="s">
        <v>4</v>
      </c>
      <c r="BH49" s="65" t="s">
        <v>5</v>
      </c>
      <c r="BI49" s="65" t="s">
        <v>6</v>
      </c>
      <c r="BJ49" s="66" t="s">
        <v>7</v>
      </c>
      <c r="BK49" s="65" t="s">
        <v>2</v>
      </c>
      <c r="BL49" s="65" t="s">
        <v>4</v>
      </c>
      <c r="BM49" s="65" t="s">
        <v>5</v>
      </c>
      <c r="BN49" s="65" t="s">
        <v>6</v>
      </c>
      <c r="BO49" s="66" t="s">
        <v>7</v>
      </c>
      <c r="BP49" s="234" t="s">
        <v>2</v>
      </c>
      <c r="BQ49" s="65" t="s">
        <v>4</v>
      </c>
      <c r="BR49" s="65" t="s">
        <v>5</v>
      </c>
      <c r="BS49" s="65" t="s">
        <v>6</v>
      </c>
      <c r="BT49" s="66" t="s">
        <v>7</v>
      </c>
      <c r="BU49" s="65" t="s">
        <v>2</v>
      </c>
      <c r="BV49" s="65" t="s">
        <v>4</v>
      </c>
      <c r="BW49" s="65" t="s">
        <v>5</v>
      </c>
      <c r="BX49" s="65" t="s">
        <v>6</v>
      </c>
      <c r="BY49" s="66" t="s">
        <v>7</v>
      </c>
      <c r="BZ49" s="65" t="s">
        <v>2</v>
      </c>
      <c r="CA49" s="65" t="s">
        <v>4</v>
      </c>
      <c r="CB49" s="65" t="s">
        <v>5</v>
      </c>
      <c r="CC49" s="65" t="s">
        <v>6</v>
      </c>
      <c r="CD49" s="66" t="s">
        <v>7</v>
      </c>
      <c r="CE49" s="256" t="s">
        <v>2</v>
      </c>
      <c r="CF49" s="65" t="s">
        <v>4</v>
      </c>
      <c r="CG49" s="65" t="s">
        <v>5</v>
      </c>
      <c r="CH49" s="65" t="s">
        <v>6</v>
      </c>
      <c r="CI49" s="66" t="s">
        <v>7</v>
      </c>
      <c r="CJ49" s="256" t="s">
        <v>2</v>
      </c>
      <c r="CK49" s="65" t="s">
        <v>4</v>
      </c>
      <c r="CL49" s="65" t="s">
        <v>5</v>
      </c>
      <c r="CM49" s="65" t="s">
        <v>6</v>
      </c>
      <c r="CN49" s="66" t="s">
        <v>7</v>
      </c>
      <c r="CO49" s="256" t="s">
        <v>2</v>
      </c>
      <c r="CP49" s="65" t="s">
        <v>4</v>
      </c>
      <c r="CQ49" s="65" t="s">
        <v>5</v>
      </c>
      <c r="CR49" s="65" t="s">
        <v>6</v>
      </c>
      <c r="CS49" s="66" t="s">
        <v>7</v>
      </c>
      <c r="CT49" s="473"/>
      <c r="CU49" s="473"/>
      <c r="CV49" s="473"/>
      <c r="CW49" s="473"/>
      <c r="CX49" s="473"/>
      <c r="CY49" s="473"/>
      <c r="CZ49" s="473"/>
      <c r="DA49" s="473"/>
      <c r="DB49" s="473"/>
      <c r="DC49" s="473"/>
      <c r="DD49" s="457"/>
      <c r="DE49" s="45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</row>
    <row r="50" spans="1:149">
      <c r="A50" s="67">
        <v>1</v>
      </c>
      <c r="B50" s="86" t="s">
        <v>134</v>
      </c>
      <c r="C50" s="295">
        <f t="shared" ref="C50:C98" si="142">SUM(D50:G50)</f>
        <v>59068</v>
      </c>
      <c r="D50" s="240">
        <v>59068</v>
      </c>
      <c r="E50" s="293"/>
      <c r="F50" s="277"/>
      <c r="G50" s="278"/>
      <c r="H50" s="295">
        <f t="shared" ref="H50:H77" si="143">SUM(I50:L50)</f>
        <v>46132</v>
      </c>
      <c r="I50" s="240">
        <v>46132</v>
      </c>
      <c r="J50" s="293"/>
      <c r="K50" s="293"/>
      <c r="L50" s="378"/>
      <c r="M50" s="295">
        <f t="shared" ref="M50:M77" si="144">SUM(N50:Q50)</f>
        <v>46136</v>
      </c>
      <c r="N50" s="240">
        <v>46136</v>
      </c>
      <c r="O50" s="293"/>
      <c r="P50" s="277"/>
      <c r="Q50" s="278"/>
      <c r="R50" s="295">
        <f t="shared" ref="R50:R76" si="145">SUM(S50:V50)</f>
        <v>151336</v>
      </c>
      <c r="S50" s="235">
        <f t="shared" ref="S50:V75" si="146">D50+I50+N50</f>
        <v>151336</v>
      </c>
      <c r="T50" s="323">
        <f t="shared" si="146"/>
        <v>0</v>
      </c>
      <c r="U50" s="324">
        <f t="shared" si="146"/>
        <v>0</v>
      </c>
      <c r="V50" s="324">
        <f t="shared" si="146"/>
        <v>0</v>
      </c>
      <c r="W50" s="295">
        <f t="shared" ref="W50:W98" si="147">SUM(X50:AA50)</f>
        <v>37428</v>
      </c>
      <c r="X50" s="240">
        <v>37428</v>
      </c>
      <c r="Y50" s="293"/>
      <c r="Z50" s="293"/>
      <c r="AA50" s="378"/>
      <c r="AB50" s="295">
        <f t="shared" ref="AB50:AB98" si="148">SUM(AC50:AF50)</f>
        <v>22552</v>
      </c>
      <c r="AC50" s="240">
        <v>22552</v>
      </c>
      <c r="AD50" s="293"/>
      <c r="AE50" s="293"/>
      <c r="AF50" s="378"/>
      <c r="AG50" s="295">
        <f t="shared" ref="AG50:AG98" si="149">SUM(AH50:AK50)</f>
        <v>23416</v>
      </c>
      <c r="AH50" s="240">
        <v>23416</v>
      </c>
      <c r="AI50" s="293"/>
      <c r="AJ50" s="293"/>
      <c r="AK50" s="378"/>
      <c r="AL50" s="295">
        <f>SUM(AM50:AP50)</f>
        <v>83396</v>
      </c>
      <c r="AM50" s="235">
        <f t="shared" ref="AM50:AM60" si="150">X50+AC50+AH50</f>
        <v>83396</v>
      </c>
      <c r="AN50" s="235"/>
      <c r="AO50" s="174"/>
      <c r="AP50" s="174"/>
      <c r="AQ50" s="295">
        <f>SUM(AR50:AU50)</f>
        <v>234732</v>
      </c>
      <c r="AR50" s="235">
        <f t="shared" ref="AR50:AU77" si="151">S50+AM50</f>
        <v>234732</v>
      </c>
      <c r="AS50" s="235"/>
      <c r="AT50" s="124"/>
      <c r="AU50" s="124"/>
      <c r="AV50" s="295">
        <f t="shared" ref="AV50:AV94" si="152">SUM(AW50:AZ50)</f>
        <v>21828</v>
      </c>
      <c r="AW50" s="240">
        <v>21828</v>
      </c>
      <c r="AX50" s="293"/>
      <c r="AY50" s="87"/>
      <c r="AZ50" s="88"/>
      <c r="BA50" s="295">
        <f t="shared" ref="BA50:BA98" si="153">SUM(BB50:BE50)</f>
        <v>19568</v>
      </c>
      <c r="BB50" s="240">
        <v>19568</v>
      </c>
      <c r="BC50" s="293"/>
      <c r="BD50" s="293"/>
      <c r="BE50" s="378"/>
      <c r="BF50" s="295">
        <f t="shared" ref="BF50:BF94" si="154">SUM(BG50:BJ50)</f>
        <v>28196</v>
      </c>
      <c r="BG50" s="240">
        <v>28196</v>
      </c>
      <c r="BH50" s="87"/>
      <c r="BI50" s="87"/>
      <c r="BJ50" s="88"/>
      <c r="BK50" s="246">
        <f t="shared" ref="BK50:BK94" si="155">SUM(BL50:BO50)</f>
        <v>69592</v>
      </c>
      <c r="BL50" s="124">
        <f t="shared" ref="BL50:BL59" si="156">AW50+BB50+BG50</f>
        <v>69592</v>
      </c>
      <c r="BM50" s="235">
        <f t="shared" ref="BM50:BM51" si="157">AX50+BC50+BH50</f>
        <v>0</v>
      </c>
      <c r="BN50" s="124">
        <f t="shared" ref="BN50:BN51" si="158">AY50+BD50+BI50</f>
        <v>0</v>
      </c>
      <c r="BO50" s="124">
        <f t="shared" ref="BO50:BO51" si="159">AZ50+BE50+BJ50</f>
        <v>0</v>
      </c>
      <c r="BP50" s="246">
        <f t="shared" ref="BP50:BP62" si="160">SUM(BQ50:BT50)</f>
        <v>48312</v>
      </c>
      <c r="BQ50" s="240">
        <v>48312</v>
      </c>
      <c r="BR50" s="293"/>
      <c r="BS50" s="293"/>
      <c r="BT50" s="378"/>
      <c r="BU50" s="246">
        <f t="shared" ref="BU50:BU62" si="161">SUM(BV50:BY50)</f>
        <v>56668</v>
      </c>
      <c r="BV50" s="240">
        <v>56668</v>
      </c>
      <c r="BW50" s="293"/>
      <c r="BX50" s="293"/>
      <c r="BY50" s="378"/>
      <c r="BZ50" s="246">
        <f t="shared" ref="BZ50:BZ62" si="162">SUM(CA50:CD50)</f>
        <v>56072</v>
      </c>
      <c r="CA50" s="240">
        <v>56072</v>
      </c>
      <c r="CB50" s="293"/>
      <c r="CC50" s="293"/>
      <c r="CD50" s="378"/>
      <c r="CE50" s="257">
        <f t="shared" ref="CE50:CE69" si="163">SUM(CF50:CI50)</f>
        <v>161052</v>
      </c>
      <c r="CF50" s="231">
        <f t="shared" ref="CF50:CF54" si="164">BQ50+BV50+CA50</f>
        <v>161052</v>
      </c>
      <c r="CG50" s="124"/>
      <c r="CH50" s="124"/>
      <c r="CI50" s="124"/>
      <c r="CJ50" s="257">
        <f t="shared" ref="CJ50:CJ96" si="165">SUM(CK50:CN50)</f>
        <v>230644</v>
      </c>
      <c r="CK50" s="235">
        <f t="shared" ref="CK50:CK60" si="166">BL50+CF50</f>
        <v>230644</v>
      </c>
      <c r="CL50" s="235"/>
      <c r="CM50" s="235"/>
      <c r="CN50" s="235"/>
      <c r="CO50" s="257">
        <f t="shared" ref="CO50:CO94" si="167">SUM(CP50:CS50)</f>
        <v>465376</v>
      </c>
      <c r="CP50" s="231">
        <f t="shared" ref="CP50" si="168">S50+AM50+BL50+CF50</f>
        <v>465376</v>
      </c>
      <c r="CQ50" s="231"/>
      <c r="CR50" s="231"/>
      <c r="CS50" s="231"/>
      <c r="CT50" s="473">
        <f t="shared" ref="CT50:CT55" si="169">CK50*4/1000000</f>
        <v>0.92257599999999995</v>
      </c>
      <c r="CU50" s="473"/>
      <c r="CV50" s="473"/>
      <c r="CW50" s="473"/>
      <c r="CX50" s="473"/>
      <c r="CY50" s="473">
        <f>CT50</f>
        <v>0.92257599999999995</v>
      </c>
      <c r="CZ50" s="473"/>
      <c r="DA50" s="473"/>
      <c r="DB50" s="473"/>
      <c r="DC50" s="473"/>
      <c r="DD50" s="457"/>
      <c r="DE50" s="45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</row>
    <row r="51" spans="1:149" ht="27" customHeight="1">
      <c r="A51" s="67">
        <v>2</v>
      </c>
      <c r="B51" s="245" t="s">
        <v>135</v>
      </c>
      <c r="C51" s="295">
        <f t="shared" si="142"/>
        <v>0</v>
      </c>
      <c r="D51" s="240"/>
      <c r="E51" s="240"/>
      <c r="F51" s="276"/>
      <c r="G51" s="279"/>
      <c r="H51" s="295">
        <f t="shared" si="143"/>
        <v>0</v>
      </c>
      <c r="I51" s="240"/>
      <c r="J51" s="240"/>
      <c r="K51" s="240"/>
      <c r="L51" s="379"/>
      <c r="M51" s="295">
        <f t="shared" si="144"/>
        <v>0</v>
      </c>
      <c r="N51" s="240"/>
      <c r="O51" s="240"/>
      <c r="P51" s="276"/>
      <c r="Q51" s="279"/>
      <c r="R51" s="295">
        <f t="shared" si="145"/>
        <v>0</v>
      </c>
      <c r="S51" s="235">
        <f t="shared" si="146"/>
        <v>0</v>
      </c>
      <c r="T51" s="323">
        <f t="shared" si="146"/>
        <v>0</v>
      </c>
      <c r="U51" s="324">
        <f t="shared" si="146"/>
        <v>0</v>
      </c>
      <c r="V51" s="324">
        <f t="shared" si="146"/>
        <v>0</v>
      </c>
      <c r="W51" s="295">
        <f t="shared" si="147"/>
        <v>0</v>
      </c>
      <c r="X51" s="240"/>
      <c r="Y51" s="240"/>
      <c r="Z51" s="240"/>
      <c r="AA51" s="379"/>
      <c r="AB51" s="295">
        <f t="shared" si="148"/>
        <v>0</v>
      </c>
      <c r="AC51" s="240"/>
      <c r="AD51" s="240"/>
      <c r="AE51" s="240"/>
      <c r="AF51" s="379"/>
      <c r="AG51" s="295">
        <f t="shared" si="149"/>
        <v>0</v>
      </c>
      <c r="AH51" s="240"/>
      <c r="AI51" s="240"/>
      <c r="AJ51" s="240"/>
      <c r="AK51" s="379"/>
      <c r="AL51" s="295">
        <f>SUM(AM51:AP51)</f>
        <v>0</v>
      </c>
      <c r="AM51" s="235">
        <f t="shared" si="150"/>
        <v>0</v>
      </c>
      <c r="AN51" s="235"/>
      <c r="AO51" s="174"/>
      <c r="AP51" s="174"/>
      <c r="AQ51" s="295">
        <f>SUM(AR51:AU51)</f>
        <v>0</v>
      </c>
      <c r="AR51" s="235">
        <f t="shared" si="151"/>
        <v>0</v>
      </c>
      <c r="AS51" s="235"/>
      <c r="AT51" s="124"/>
      <c r="AU51" s="124"/>
      <c r="AV51" s="295">
        <f t="shared" si="152"/>
        <v>0</v>
      </c>
      <c r="AW51" s="240"/>
      <c r="AX51" s="240"/>
      <c r="AY51" s="70"/>
      <c r="AZ51" s="73"/>
      <c r="BA51" s="295">
        <f t="shared" si="153"/>
        <v>0</v>
      </c>
      <c r="BB51" s="240"/>
      <c r="BC51" s="240"/>
      <c r="BD51" s="240"/>
      <c r="BE51" s="379"/>
      <c r="BF51" s="295">
        <f t="shared" si="154"/>
        <v>0</v>
      </c>
      <c r="BG51" s="240"/>
      <c r="BH51" s="70"/>
      <c r="BI51" s="70"/>
      <c r="BJ51" s="73"/>
      <c r="BK51" s="246">
        <f t="shared" si="155"/>
        <v>0</v>
      </c>
      <c r="BL51" s="124">
        <f t="shared" si="156"/>
        <v>0</v>
      </c>
      <c r="BM51" s="235">
        <f t="shared" si="157"/>
        <v>0</v>
      </c>
      <c r="BN51" s="124">
        <f t="shared" si="158"/>
        <v>0</v>
      </c>
      <c r="BO51" s="124">
        <f t="shared" si="159"/>
        <v>0</v>
      </c>
      <c r="BP51" s="246"/>
      <c r="BQ51" s="240"/>
      <c r="BR51" s="240"/>
      <c r="BS51" s="240"/>
      <c r="BT51" s="379"/>
      <c r="BU51" s="246"/>
      <c r="BV51" s="240"/>
      <c r="BW51" s="240"/>
      <c r="BX51" s="240"/>
      <c r="BY51" s="379"/>
      <c r="BZ51" s="246"/>
      <c r="CA51" s="240"/>
      <c r="CB51" s="240"/>
      <c r="CC51" s="240"/>
      <c r="CD51" s="379"/>
      <c r="CE51" s="257">
        <f t="shared" si="163"/>
        <v>0</v>
      </c>
      <c r="CF51" s="231"/>
      <c r="CG51" s="124"/>
      <c r="CH51" s="124"/>
      <c r="CI51" s="124"/>
      <c r="CJ51" s="257">
        <f t="shared" si="165"/>
        <v>0</v>
      </c>
      <c r="CK51" s="235"/>
      <c r="CL51" s="235"/>
      <c r="CM51" s="235"/>
      <c r="CN51" s="235"/>
      <c r="CO51" s="257">
        <f t="shared" si="167"/>
        <v>0</v>
      </c>
      <c r="CP51" s="231"/>
      <c r="CQ51" s="231"/>
      <c r="CR51" s="231"/>
      <c r="CS51" s="231"/>
      <c r="CT51" s="457">
        <f t="shared" si="169"/>
        <v>0</v>
      </c>
      <c r="CU51" s="457"/>
      <c r="CV51" s="457"/>
      <c r="CW51" s="457"/>
      <c r="CX51" s="457"/>
      <c r="CY51" s="457"/>
      <c r="CZ51" s="457"/>
      <c r="DA51" s="457"/>
      <c r="DB51" s="457"/>
      <c r="DC51" s="457"/>
      <c r="DD51" s="457"/>
      <c r="DE51" s="45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</row>
    <row r="52" spans="1:149" ht="19.5" customHeight="1">
      <c r="A52" s="67">
        <v>2.1</v>
      </c>
      <c r="B52" s="415" t="s">
        <v>157</v>
      </c>
      <c r="C52" s="295">
        <f t="shared" si="142"/>
        <v>13500</v>
      </c>
      <c r="D52" s="292">
        <v>13500</v>
      </c>
      <c r="E52" s="292"/>
      <c r="F52" s="280"/>
      <c r="G52" s="281"/>
      <c r="H52" s="295">
        <f t="shared" si="143"/>
        <v>14820</v>
      </c>
      <c r="I52" s="292">
        <v>14820</v>
      </c>
      <c r="J52" s="292"/>
      <c r="K52" s="292"/>
      <c r="L52" s="380"/>
      <c r="M52" s="295">
        <f t="shared" si="144"/>
        <v>14400</v>
      </c>
      <c r="N52" s="292">
        <v>14400</v>
      </c>
      <c r="O52" s="292"/>
      <c r="P52" s="280"/>
      <c r="Q52" s="281"/>
      <c r="R52" s="295">
        <f t="shared" si="145"/>
        <v>42720</v>
      </c>
      <c r="S52" s="235">
        <f t="shared" si="146"/>
        <v>42720</v>
      </c>
      <c r="T52" s="323"/>
      <c r="U52" s="324"/>
      <c r="V52" s="324"/>
      <c r="W52" s="295">
        <f t="shared" si="147"/>
        <v>8700</v>
      </c>
      <c r="X52" s="292">
        <v>8700</v>
      </c>
      <c r="Y52" s="292"/>
      <c r="Z52" s="292"/>
      <c r="AA52" s="380"/>
      <c r="AB52" s="295">
        <f t="shared" si="148"/>
        <v>5880</v>
      </c>
      <c r="AC52" s="292">
        <v>5880</v>
      </c>
      <c r="AD52" s="292"/>
      <c r="AE52" s="292"/>
      <c r="AF52" s="380"/>
      <c r="AG52" s="295">
        <f t="shared" si="149"/>
        <v>6600</v>
      </c>
      <c r="AH52" s="292">
        <v>6600</v>
      </c>
      <c r="AI52" s="292"/>
      <c r="AJ52" s="292"/>
      <c r="AK52" s="380"/>
      <c r="AL52" s="295"/>
      <c r="AM52" s="235">
        <f t="shared" si="150"/>
        <v>21180</v>
      </c>
      <c r="AN52" s="235"/>
      <c r="AO52" s="174"/>
      <c r="AP52" s="174"/>
      <c r="AQ52" s="295">
        <f t="shared" ref="AQ52:AQ53" si="170">SUM(AR52:AU52)</f>
        <v>63900</v>
      </c>
      <c r="AR52" s="235">
        <f t="shared" si="151"/>
        <v>63900</v>
      </c>
      <c r="AS52" s="235"/>
      <c r="AT52" s="124"/>
      <c r="AU52" s="124"/>
      <c r="AV52" s="295">
        <f t="shared" si="152"/>
        <v>5700</v>
      </c>
      <c r="AW52" s="292">
        <v>5700</v>
      </c>
      <c r="AX52" s="292"/>
      <c r="AY52" s="243"/>
      <c r="AZ52" s="244"/>
      <c r="BA52" s="295">
        <f t="shared" si="153"/>
        <v>7200</v>
      </c>
      <c r="BB52" s="292">
        <v>7200</v>
      </c>
      <c r="BC52" s="292"/>
      <c r="BD52" s="292"/>
      <c r="BE52" s="380"/>
      <c r="BF52" s="295">
        <f t="shared" si="154"/>
        <v>8460</v>
      </c>
      <c r="BG52" s="292">
        <v>8460</v>
      </c>
      <c r="BH52" s="243"/>
      <c r="BI52" s="243"/>
      <c r="BJ52" s="244"/>
      <c r="BK52" s="246"/>
      <c r="BL52" s="124">
        <f t="shared" si="156"/>
        <v>21360</v>
      </c>
      <c r="BM52" s="235"/>
      <c r="BN52" s="124"/>
      <c r="BO52" s="124"/>
      <c r="BP52" s="246">
        <f t="shared" si="160"/>
        <v>11400</v>
      </c>
      <c r="BQ52" s="292">
        <v>11400</v>
      </c>
      <c r="BR52" s="292"/>
      <c r="BS52" s="292"/>
      <c r="BT52" s="380"/>
      <c r="BU52" s="246">
        <f t="shared" si="161"/>
        <v>14820</v>
      </c>
      <c r="BV52" s="292">
        <v>14820</v>
      </c>
      <c r="BW52" s="292"/>
      <c r="BX52" s="292"/>
      <c r="BY52" s="380"/>
      <c r="BZ52" s="246">
        <f t="shared" si="162"/>
        <v>16200</v>
      </c>
      <c r="CA52" s="292">
        <v>16200</v>
      </c>
      <c r="CB52" s="292"/>
      <c r="CC52" s="292"/>
      <c r="CD52" s="380"/>
      <c r="CE52" s="272">
        <f t="shared" si="163"/>
        <v>42420</v>
      </c>
      <c r="CF52" s="231">
        <f t="shared" si="164"/>
        <v>42420</v>
      </c>
      <c r="CG52" s="124"/>
      <c r="CH52" s="124"/>
      <c r="CI52" s="124"/>
      <c r="CJ52" s="257">
        <f t="shared" si="165"/>
        <v>63780</v>
      </c>
      <c r="CK52" s="235">
        <f t="shared" si="166"/>
        <v>63780</v>
      </c>
      <c r="CL52" s="235"/>
      <c r="CM52" s="235"/>
      <c r="CN52" s="235"/>
      <c r="CO52" s="257">
        <f t="shared" si="167"/>
        <v>127680</v>
      </c>
      <c r="CP52" s="231">
        <f t="shared" ref="CP52:CP86" si="171">S52+AM52+BL52+CF52</f>
        <v>127680</v>
      </c>
      <c r="CQ52" s="231"/>
      <c r="CR52" s="231"/>
      <c r="CS52" s="231"/>
      <c r="CT52" s="473">
        <f t="shared" si="169"/>
        <v>0.25512000000000001</v>
      </c>
      <c r="CU52" s="473"/>
      <c r="CV52" s="473"/>
      <c r="CW52" s="473"/>
      <c r="CX52" s="473"/>
      <c r="CY52" s="473">
        <f t="shared" ref="CY52:CY54" si="172">(AR52+BL52+BQ52*3)/1000000</f>
        <v>0.11946</v>
      </c>
      <c r="CZ52" s="473"/>
      <c r="DA52" s="473"/>
      <c r="DB52" s="473"/>
      <c r="DC52" s="473">
        <f>CY52/2</f>
        <v>5.9729999999999998E-2</v>
      </c>
      <c r="DD52" s="473"/>
      <c r="DE52" s="473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</row>
    <row r="53" spans="1:149" ht="20.25" customHeight="1">
      <c r="A53" s="67">
        <v>2.2000000000000002</v>
      </c>
      <c r="B53" s="415" t="s">
        <v>158</v>
      </c>
      <c r="C53" s="295">
        <f t="shared" si="142"/>
        <v>14330</v>
      </c>
      <c r="D53" s="292">
        <v>14330</v>
      </c>
      <c r="E53" s="292"/>
      <c r="F53" s="280"/>
      <c r="G53" s="281"/>
      <c r="H53" s="295">
        <f t="shared" si="143"/>
        <v>12716</v>
      </c>
      <c r="I53" s="292">
        <v>12716</v>
      </c>
      <c r="J53" s="292"/>
      <c r="K53" s="292"/>
      <c r="L53" s="380"/>
      <c r="M53" s="295">
        <f t="shared" si="144"/>
        <v>9340</v>
      </c>
      <c r="N53" s="292">
        <v>9340</v>
      </c>
      <c r="O53" s="292"/>
      <c r="P53" s="280"/>
      <c r="Q53" s="281"/>
      <c r="R53" s="295">
        <f t="shared" si="145"/>
        <v>36386</v>
      </c>
      <c r="S53" s="235">
        <f t="shared" si="146"/>
        <v>36386</v>
      </c>
      <c r="T53" s="323"/>
      <c r="U53" s="324"/>
      <c r="V53" s="324"/>
      <c r="W53" s="295">
        <f t="shared" si="147"/>
        <v>6840</v>
      </c>
      <c r="X53" s="292">
        <v>6840</v>
      </c>
      <c r="Y53" s="292"/>
      <c r="Z53" s="292"/>
      <c r="AA53" s="380"/>
      <c r="AB53" s="295">
        <f t="shared" si="148"/>
        <v>5620</v>
      </c>
      <c r="AC53" s="292">
        <v>5620</v>
      </c>
      <c r="AD53" s="292"/>
      <c r="AE53" s="292"/>
      <c r="AF53" s="380"/>
      <c r="AG53" s="295">
        <f t="shared" si="149"/>
        <v>5240</v>
      </c>
      <c r="AH53" s="292">
        <v>5240</v>
      </c>
      <c r="AI53" s="292"/>
      <c r="AJ53" s="292"/>
      <c r="AK53" s="380"/>
      <c r="AL53" s="295"/>
      <c r="AM53" s="235">
        <f t="shared" si="150"/>
        <v>17700</v>
      </c>
      <c r="AN53" s="235"/>
      <c r="AO53" s="174"/>
      <c r="AP53" s="174"/>
      <c r="AQ53" s="295">
        <f t="shared" si="170"/>
        <v>54086</v>
      </c>
      <c r="AR53" s="235">
        <f t="shared" si="151"/>
        <v>54086</v>
      </c>
      <c r="AS53" s="235"/>
      <c r="AT53" s="124"/>
      <c r="AU53" s="124"/>
      <c r="AV53" s="295">
        <f t="shared" si="152"/>
        <v>2060</v>
      </c>
      <c r="AW53" s="292">
        <v>2060</v>
      </c>
      <c r="AX53" s="292"/>
      <c r="AY53" s="243"/>
      <c r="AZ53" s="244"/>
      <c r="BA53" s="295">
        <f t="shared" si="153"/>
        <v>3040</v>
      </c>
      <c r="BB53" s="292">
        <v>3040</v>
      </c>
      <c r="BC53" s="292"/>
      <c r="BD53" s="292"/>
      <c r="BE53" s="380"/>
      <c r="BF53" s="295">
        <f t="shared" si="154"/>
        <v>3280</v>
      </c>
      <c r="BG53" s="292">
        <v>3280</v>
      </c>
      <c r="BH53" s="243"/>
      <c r="BI53" s="243"/>
      <c r="BJ53" s="244"/>
      <c r="BK53" s="246"/>
      <c r="BL53" s="124">
        <f t="shared" si="156"/>
        <v>8380</v>
      </c>
      <c r="BM53" s="235"/>
      <c r="BN53" s="124"/>
      <c r="BO53" s="124"/>
      <c r="BP53" s="246">
        <f t="shared" si="160"/>
        <v>6860</v>
      </c>
      <c r="BQ53" s="292">
        <v>6860</v>
      </c>
      <c r="BR53" s="292"/>
      <c r="BS53" s="292"/>
      <c r="BT53" s="380"/>
      <c r="BU53" s="246">
        <f t="shared" si="161"/>
        <v>11980</v>
      </c>
      <c r="BV53" s="292">
        <v>11980</v>
      </c>
      <c r="BW53" s="292"/>
      <c r="BX53" s="292"/>
      <c r="BY53" s="380"/>
      <c r="BZ53" s="246">
        <f t="shared" si="162"/>
        <v>14992</v>
      </c>
      <c r="CA53" s="292">
        <v>14992</v>
      </c>
      <c r="CB53" s="292"/>
      <c r="CC53" s="292"/>
      <c r="CD53" s="380"/>
      <c r="CE53" s="272">
        <f t="shared" si="163"/>
        <v>33832</v>
      </c>
      <c r="CF53" s="231">
        <f t="shared" si="164"/>
        <v>33832</v>
      </c>
      <c r="CG53" s="124"/>
      <c r="CH53" s="124"/>
      <c r="CI53" s="124"/>
      <c r="CJ53" s="257">
        <f t="shared" si="165"/>
        <v>42212</v>
      </c>
      <c r="CK53" s="235">
        <f t="shared" si="166"/>
        <v>42212</v>
      </c>
      <c r="CL53" s="235"/>
      <c r="CM53" s="235"/>
      <c r="CN53" s="235"/>
      <c r="CO53" s="257">
        <f t="shared" si="167"/>
        <v>96298</v>
      </c>
      <c r="CP53" s="231">
        <f t="shared" si="171"/>
        <v>96298</v>
      </c>
      <c r="CQ53" s="231"/>
      <c r="CR53" s="231"/>
      <c r="CS53" s="231"/>
      <c r="CT53" s="473">
        <f t="shared" si="169"/>
        <v>0.168848</v>
      </c>
      <c r="CU53" s="473"/>
      <c r="CV53" s="473"/>
      <c r="CW53" s="473"/>
      <c r="CX53" s="473"/>
      <c r="CY53" s="473">
        <f t="shared" si="172"/>
        <v>8.3045999999999995E-2</v>
      </c>
      <c r="CZ53" s="473"/>
      <c r="DA53" s="473"/>
      <c r="DB53" s="473"/>
      <c r="DC53" s="473">
        <f t="shared" ref="DC53:DC60" si="173">CY53/2</f>
        <v>4.1522999999999997E-2</v>
      </c>
      <c r="DD53" s="473"/>
      <c r="DE53" s="473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</row>
    <row r="54" spans="1:149" s="434" customFormat="1" ht="20.25" customHeight="1">
      <c r="A54" s="427">
        <v>2.2999999999999998</v>
      </c>
      <c r="B54" s="428" t="s">
        <v>159</v>
      </c>
      <c r="C54" s="295">
        <f t="shared" si="142"/>
        <v>150</v>
      </c>
      <c r="D54" s="429">
        <v>150</v>
      </c>
      <c r="E54" s="124"/>
      <c r="F54" s="124"/>
      <c r="G54" s="124"/>
      <c r="H54" s="295">
        <f t="shared" si="143"/>
        <v>84</v>
      </c>
      <c r="I54" s="429">
        <v>84</v>
      </c>
      <c r="J54" s="235"/>
      <c r="K54" s="235"/>
      <c r="L54" s="235"/>
      <c r="M54" s="295">
        <f t="shared" si="144"/>
        <v>60</v>
      </c>
      <c r="N54" s="429">
        <v>60</v>
      </c>
      <c r="O54" s="124"/>
      <c r="P54" s="124"/>
      <c r="Q54" s="124"/>
      <c r="R54" s="295">
        <f t="shared" si="145"/>
        <v>294</v>
      </c>
      <c r="S54" s="430">
        <f t="shared" si="146"/>
        <v>294</v>
      </c>
      <c r="T54" s="124"/>
      <c r="U54" s="124"/>
      <c r="V54" s="124"/>
      <c r="W54" s="295">
        <f t="shared" si="147"/>
        <v>0</v>
      </c>
      <c r="X54" s="429">
        <v>0</v>
      </c>
      <c r="Y54" s="124"/>
      <c r="Z54" s="124"/>
      <c r="AA54" s="124"/>
      <c r="AB54" s="295">
        <f t="shared" si="148"/>
        <v>100</v>
      </c>
      <c r="AC54" s="429">
        <v>100</v>
      </c>
      <c r="AD54" s="235"/>
      <c r="AE54" s="235"/>
      <c r="AF54" s="235"/>
      <c r="AG54" s="295">
        <f t="shared" si="149"/>
        <v>0</v>
      </c>
      <c r="AH54" s="429">
        <v>0</v>
      </c>
      <c r="AI54" s="124"/>
      <c r="AJ54" s="124"/>
      <c r="AK54" s="124"/>
      <c r="AL54" s="295">
        <f t="shared" ref="AL54:AL59" si="174">SUM(AM54:AP54)</f>
        <v>100</v>
      </c>
      <c r="AM54" s="430">
        <f t="shared" si="150"/>
        <v>100</v>
      </c>
      <c r="AN54" s="235"/>
      <c r="AO54" s="124"/>
      <c r="AP54" s="124"/>
      <c r="AQ54" s="295">
        <f t="shared" ref="AQ54:AQ71" si="175">SUM(AR54:AU54)</f>
        <v>394</v>
      </c>
      <c r="AR54" s="430">
        <f t="shared" si="151"/>
        <v>394</v>
      </c>
      <c r="AS54" s="70"/>
      <c r="AT54" s="70"/>
      <c r="AU54" s="70"/>
      <c r="AV54" s="295">
        <f t="shared" si="152"/>
        <v>100</v>
      </c>
      <c r="AW54" s="429">
        <v>100</v>
      </c>
      <c r="AX54" s="70"/>
      <c r="AY54" s="70"/>
      <c r="AZ54" s="70"/>
      <c r="BA54" s="295">
        <f t="shared" si="153"/>
        <v>0</v>
      </c>
      <c r="BB54" s="429"/>
      <c r="BC54" s="240"/>
      <c r="BD54" s="240"/>
      <c r="BE54" s="240"/>
      <c r="BF54" s="295">
        <f t="shared" si="154"/>
        <v>0</v>
      </c>
      <c r="BG54" s="429">
        <v>0</v>
      </c>
      <c r="BH54" s="243"/>
      <c r="BI54" s="243"/>
      <c r="BJ54" s="243"/>
      <c r="BK54" s="246">
        <f t="shared" si="155"/>
        <v>100</v>
      </c>
      <c r="BL54" s="446">
        <f t="shared" si="156"/>
        <v>100</v>
      </c>
      <c r="BM54" s="124"/>
      <c r="BN54" s="124"/>
      <c r="BO54" s="124"/>
      <c r="BP54" s="246">
        <f t="shared" si="160"/>
        <v>100</v>
      </c>
      <c r="BQ54" s="429">
        <v>100</v>
      </c>
      <c r="BR54" s="292"/>
      <c r="BS54" s="292"/>
      <c r="BT54" s="292"/>
      <c r="BU54" s="246">
        <f t="shared" si="161"/>
        <v>100</v>
      </c>
      <c r="BV54" s="429">
        <v>100</v>
      </c>
      <c r="BW54" s="292"/>
      <c r="BX54" s="292"/>
      <c r="BY54" s="292"/>
      <c r="BZ54" s="246">
        <f t="shared" si="162"/>
        <v>0</v>
      </c>
      <c r="CA54" s="429">
        <v>0</v>
      </c>
      <c r="CB54" s="292"/>
      <c r="CC54" s="292"/>
      <c r="CD54" s="292"/>
      <c r="CE54" s="246">
        <f t="shared" ref="CE54" si="176">SUM(CF54:CI54)</f>
        <v>200</v>
      </c>
      <c r="CF54" s="433">
        <f t="shared" si="164"/>
        <v>200</v>
      </c>
      <c r="CG54" s="124"/>
      <c r="CH54" s="124"/>
      <c r="CI54" s="124"/>
      <c r="CJ54" s="257">
        <f t="shared" si="165"/>
        <v>300</v>
      </c>
      <c r="CK54" s="453">
        <f t="shared" si="166"/>
        <v>300</v>
      </c>
      <c r="CL54" s="235"/>
      <c r="CM54" s="235"/>
      <c r="CN54" s="235"/>
      <c r="CO54" s="257">
        <f t="shared" si="167"/>
        <v>694</v>
      </c>
      <c r="CP54" s="454">
        <f t="shared" si="171"/>
        <v>694</v>
      </c>
      <c r="CQ54" s="231"/>
      <c r="CR54" s="231"/>
      <c r="CS54" s="231"/>
      <c r="CT54" s="473">
        <f t="shared" si="169"/>
        <v>1.1999999999999999E-3</v>
      </c>
      <c r="CU54" s="473"/>
      <c r="CV54" s="473" t="s">
        <v>128</v>
      </c>
      <c r="CW54" s="473"/>
      <c r="CX54" s="473"/>
      <c r="CY54" s="473">
        <f t="shared" si="172"/>
        <v>7.94E-4</v>
      </c>
      <c r="CZ54" s="473"/>
      <c r="DA54" s="473"/>
      <c r="DB54" s="473"/>
      <c r="DC54" s="473">
        <f t="shared" si="173"/>
        <v>3.97E-4</v>
      </c>
      <c r="DD54" s="473"/>
      <c r="DE54" s="473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</row>
    <row r="55" spans="1:149">
      <c r="A55" s="67">
        <v>3</v>
      </c>
      <c r="B55" s="89" t="s">
        <v>129</v>
      </c>
      <c r="C55" s="295">
        <f t="shared" si="142"/>
        <v>360943</v>
      </c>
      <c r="D55" s="292">
        <v>360943</v>
      </c>
      <c r="E55" s="292"/>
      <c r="F55" s="280"/>
      <c r="G55" s="281"/>
      <c r="H55" s="295">
        <f t="shared" si="143"/>
        <v>329458</v>
      </c>
      <c r="I55" s="292">
        <v>329458</v>
      </c>
      <c r="J55" s="292"/>
      <c r="K55" s="292"/>
      <c r="L55" s="380"/>
      <c r="M55" s="295">
        <f t="shared" si="144"/>
        <v>380282</v>
      </c>
      <c r="N55" s="292">
        <v>380282</v>
      </c>
      <c r="O55" s="292"/>
      <c r="P55" s="280"/>
      <c r="Q55" s="281"/>
      <c r="R55" s="295">
        <f t="shared" si="145"/>
        <v>1070683</v>
      </c>
      <c r="S55" s="235">
        <f t="shared" ref="S55:S59" si="177">D55+I55+N55</f>
        <v>1070683</v>
      </c>
      <c r="T55" s="323">
        <f t="shared" ref="T55:T58" si="178">E55+J55+O55</f>
        <v>0</v>
      </c>
      <c r="U55" s="324">
        <f t="shared" ref="U55:U58" si="179">F55+K55+P55</f>
        <v>0</v>
      </c>
      <c r="V55" s="324">
        <f t="shared" ref="V55:V58" si="180">G55+L55+Q55</f>
        <v>0</v>
      </c>
      <c r="W55" s="295">
        <f t="shared" si="147"/>
        <v>440539</v>
      </c>
      <c r="X55" s="292">
        <v>440539</v>
      </c>
      <c r="Y55" s="292"/>
      <c r="Z55" s="292"/>
      <c r="AA55" s="380"/>
      <c r="AB55" s="295">
        <f t="shared" si="148"/>
        <v>325238</v>
      </c>
      <c r="AC55" s="292">
        <v>325238</v>
      </c>
      <c r="AD55" s="292"/>
      <c r="AE55" s="292"/>
      <c r="AF55" s="380"/>
      <c r="AG55" s="295">
        <f t="shared" si="149"/>
        <v>316260</v>
      </c>
      <c r="AH55" s="292">
        <v>316260</v>
      </c>
      <c r="AI55" s="292"/>
      <c r="AJ55" s="292"/>
      <c r="AK55" s="380"/>
      <c r="AL55" s="295">
        <f t="shared" si="174"/>
        <v>1082037</v>
      </c>
      <c r="AM55" s="235">
        <f t="shared" ref="AM55:AM59" si="181">X55+AC55+AH55</f>
        <v>1082037</v>
      </c>
      <c r="AN55" s="235"/>
      <c r="AO55" s="174"/>
      <c r="AP55" s="174"/>
      <c r="AQ55" s="295">
        <f t="shared" si="175"/>
        <v>2152720</v>
      </c>
      <c r="AR55" s="235">
        <f t="shared" ref="AR55:AR58" si="182">S55+AM55</f>
        <v>2152720</v>
      </c>
      <c r="AS55" s="235"/>
      <c r="AT55" s="124"/>
      <c r="AU55" s="124"/>
      <c r="AV55" s="295">
        <f t="shared" si="152"/>
        <v>296823</v>
      </c>
      <c r="AW55" s="292">
        <v>296823</v>
      </c>
      <c r="AX55" s="292"/>
      <c r="AY55" s="243"/>
      <c r="AZ55" s="244"/>
      <c r="BA55" s="295">
        <f t="shared" si="153"/>
        <v>332692</v>
      </c>
      <c r="BB55" s="292">
        <v>332692</v>
      </c>
      <c r="BC55" s="292"/>
      <c r="BD55" s="292"/>
      <c r="BE55" s="380"/>
      <c r="BF55" s="295">
        <f t="shared" si="154"/>
        <v>357012</v>
      </c>
      <c r="BG55" s="292">
        <v>357012</v>
      </c>
      <c r="BH55" s="243"/>
      <c r="BI55" s="243"/>
      <c r="BJ55" s="244"/>
      <c r="BK55" s="246">
        <f t="shared" si="155"/>
        <v>986527</v>
      </c>
      <c r="BL55" s="124">
        <f t="shared" si="156"/>
        <v>986527</v>
      </c>
      <c r="BM55" s="235"/>
      <c r="BN55" s="124"/>
      <c r="BO55" s="124"/>
      <c r="BP55" s="246">
        <f t="shared" si="160"/>
        <v>371009</v>
      </c>
      <c r="BQ55" s="292">
        <v>371009</v>
      </c>
      <c r="BR55" s="292"/>
      <c r="BS55" s="292"/>
      <c r="BT55" s="380"/>
      <c r="BU55" s="246">
        <f t="shared" si="161"/>
        <v>341331</v>
      </c>
      <c r="BV55" s="292">
        <v>341331</v>
      </c>
      <c r="BW55" s="292"/>
      <c r="BX55" s="292"/>
      <c r="BY55" s="292"/>
      <c r="BZ55" s="246">
        <f t="shared" si="162"/>
        <v>340539</v>
      </c>
      <c r="CA55" s="292">
        <v>340539</v>
      </c>
      <c r="CB55" s="292"/>
      <c r="CC55" s="292"/>
      <c r="CD55" s="380"/>
      <c r="CE55" s="257">
        <f t="shared" si="163"/>
        <v>1052879</v>
      </c>
      <c r="CF55" s="231">
        <f t="shared" ref="CF55:CF59" si="183">BQ55+BV55+CA55</f>
        <v>1052879</v>
      </c>
      <c r="CG55" s="124"/>
      <c r="CH55" s="124"/>
      <c r="CI55" s="124"/>
      <c r="CJ55" s="257">
        <f t="shared" si="165"/>
        <v>2039406</v>
      </c>
      <c r="CK55" s="235">
        <f t="shared" si="166"/>
        <v>2039406</v>
      </c>
      <c r="CL55" s="235"/>
      <c r="CM55" s="235"/>
      <c r="CN55" s="235"/>
      <c r="CO55" s="257">
        <f t="shared" si="167"/>
        <v>4192126</v>
      </c>
      <c r="CP55" s="231">
        <f t="shared" si="171"/>
        <v>4192126</v>
      </c>
      <c r="CQ55" s="231"/>
      <c r="CR55" s="231"/>
      <c r="CS55" s="231"/>
      <c r="CT55" s="473">
        <f t="shared" si="169"/>
        <v>8.1576240000000002</v>
      </c>
      <c r="CU55" s="473"/>
      <c r="CV55" s="473"/>
      <c r="CW55" s="473"/>
      <c r="CX55" s="473"/>
      <c r="CY55" s="473">
        <f>(AR55+BL55+BQ55*3)/1000000</f>
        <v>4.2522739999999999</v>
      </c>
      <c r="CZ55" s="473"/>
      <c r="DA55" s="473"/>
      <c r="DB55" s="473"/>
      <c r="DC55" s="473">
        <f t="shared" si="173"/>
        <v>2.1261369999999999</v>
      </c>
      <c r="DD55" s="473"/>
      <c r="DE55" s="473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</row>
    <row r="56" spans="1:149">
      <c r="A56" s="67">
        <v>4</v>
      </c>
      <c r="B56" s="89" t="s">
        <v>130</v>
      </c>
      <c r="C56" s="295">
        <f t="shared" si="142"/>
        <v>67752</v>
      </c>
      <c r="D56" s="292">
        <v>67752</v>
      </c>
      <c r="E56" s="292"/>
      <c r="F56" s="280"/>
      <c r="G56" s="281"/>
      <c r="H56" s="295">
        <f t="shared" si="143"/>
        <v>67752</v>
      </c>
      <c r="I56" s="292">
        <v>67752</v>
      </c>
      <c r="J56" s="292"/>
      <c r="K56" s="292"/>
      <c r="L56" s="380"/>
      <c r="M56" s="295">
        <f t="shared" si="144"/>
        <v>154224</v>
      </c>
      <c r="N56" s="292">
        <v>154224</v>
      </c>
      <c r="O56" s="292"/>
      <c r="P56" s="280"/>
      <c r="Q56" s="281"/>
      <c r="R56" s="295">
        <f t="shared" si="145"/>
        <v>289728</v>
      </c>
      <c r="S56" s="235">
        <f t="shared" si="177"/>
        <v>289728</v>
      </c>
      <c r="T56" s="323">
        <f t="shared" si="178"/>
        <v>0</v>
      </c>
      <c r="U56" s="324">
        <f t="shared" si="179"/>
        <v>0</v>
      </c>
      <c r="V56" s="324">
        <f t="shared" si="180"/>
        <v>0</v>
      </c>
      <c r="W56" s="295">
        <f t="shared" si="147"/>
        <v>308592</v>
      </c>
      <c r="X56" s="292">
        <v>308592</v>
      </c>
      <c r="Y56" s="292"/>
      <c r="Z56" s="292"/>
      <c r="AA56" s="380"/>
      <c r="AB56" s="295">
        <f t="shared" si="148"/>
        <v>285408</v>
      </c>
      <c r="AC56" s="292">
        <v>285408</v>
      </c>
      <c r="AD56" s="292"/>
      <c r="AE56" s="292"/>
      <c r="AF56" s="380"/>
      <c r="AG56" s="295">
        <f t="shared" si="149"/>
        <v>70344</v>
      </c>
      <c r="AH56" s="292">
        <v>70344</v>
      </c>
      <c r="AI56" s="292"/>
      <c r="AJ56" s="292"/>
      <c r="AK56" s="380"/>
      <c r="AL56" s="295">
        <f t="shared" si="174"/>
        <v>664344</v>
      </c>
      <c r="AM56" s="235">
        <f t="shared" si="181"/>
        <v>664344</v>
      </c>
      <c r="AN56" s="235"/>
      <c r="AO56" s="174"/>
      <c r="AP56" s="174"/>
      <c r="AQ56" s="295">
        <f t="shared" si="175"/>
        <v>954072</v>
      </c>
      <c r="AR56" s="235">
        <f t="shared" si="182"/>
        <v>954072</v>
      </c>
      <c r="AS56" s="235"/>
      <c r="AT56" s="124"/>
      <c r="AU56" s="124"/>
      <c r="AV56" s="295">
        <f t="shared" si="152"/>
        <v>68543</v>
      </c>
      <c r="AW56" s="292">
        <v>68543</v>
      </c>
      <c r="AX56" s="292"/>
      <c r="AY56" s="243"/>
      <c r="AZ56" s="244"/>
      <c r="BA56" s="295">
        <f t="shared" si="153"/>
        <v>55786</v>
      </c>
      <c r="BB56" s="292">
        <v>55786</v>
      </c>
      <c r="BC56" s="292"/>
      <c r="BD56" s="292"/>
      <c r="BE56" s="380"/>
      <c r="BF56" s="295">
        <f t="shared" si="154"/>
        <v>63648</v>
      </c>
      <c r="BG56" s="292">
        <v>63648</v>
      </c>
      <c r="BH56" s="243"/>
      <c r="BI56" s="243"/>
      <c r="BJ56" s="244"/>
      <c r="BK56" s="246">
        <f t="shared" si="155"/>
        <v>187977</v>
      </c>
      <c r="BL56" s="124">
        <f t="shared" si="156"/>
        <v>187977</v>
      </c>
      <c r="BM56" s="235"/>
      <c r="BN56" s="124"/>
      <c r="BO56" s="124"/>
      <c r="BP56" s="246">
        <f t="shared" si="160"/>
        <v>53280</v>
      </c>
      <c r="BQ56" s="292">
        <v>53280</v>
      </c>
      <c r="BR56" s="292"/>
      <c r="BS56" s="292"/>
      <c r="BT56" s="380"/>
      <c r="BU56" s="246">
        <f t="shared" si="161"/>
        <v>58968</v>
      </c>
      <c r="BV56" s="292">
        <v>58968</v>
      </c>
      <c r="BW56" s="292"/>
      <c r="BX56" s="292"/>
      <c r="BY56" s="292"/>
      <c r="BZ56" s="246">
        <f t="shared" si="162"/>
        <v>52271</v>
      </c>
      <c r="CA56" s="292">
        <v>52271</v>
      </c>
      <c r="CB56" s="292"/>
      <c r="CC56" s="292"/>
      <c r="CD56" s="380"/>
      <c r="CE56" s="257">
        <f t="shared" si="163"/>
        <v>164519</v>
      </c>
      <c r="CF56" s="231">
        <f t="shared" si="183"/>
        <v>164519</v>
      </c>
      <c r="CG56" s="124"/>
      <c r="CH56" s="124"/>
      <c r="CI56" s="124"/>
      <c r="CJ56" s="257">
        <f t="shared" si="165"/>
        <v>352496</v>
      </c>
      <c r="CK56" s="235">
        <f t="shared" si="166"/>
        <v>352496</v>
      </c>
      <c r="CL56" s="235"/>
      <c r="CM56" s="235"/>
      <c r="CN56" s="235"/>
      <c r="CO56" s="257">
        <f t="shared" si="167"/>
        <v>1306568</v>
      </c>
      <c r="CP56" s="231">
        <f t="shared" si="171"/>
        <v>1306568</v>
      </c>
      <c r="CQ56" s="231"/>
      <c r="CR56" s="231"/>
      <c r="CS56" s="231"/>
      <c r="CT56" s="473">
        <f t="shared" ref="CT56:CT60" si="184">CK56*4/1000000</f>
        <v>1.4099839999999999</v>
      </c>
      <c r="CU56" s="473"/>
      <c r="CV56" s="473"/>
      <c r="CW56" s="473"/>
      <c r="CX56" s="473"/>
      <c r="CY56" s="473">
        <f t="shared" ref="CY56:CY60" si="185">(AR56+BL56+BQ56*3)/1000000</f>
        <v>1.3018890000000001</v>
      </c>
      <c r="CZ56" s="473"/>
      <c r="DA56" s="473"/>
      <c r="DB56" s="473"/>
      <c r="DC56" s="473">
        <f t="shared" si="173"/>
        <v>0.65094450000000004</v>
      </c>
      <c r="DD56" s="473"/>
      <c r="DE56" s="473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</row>
    <row r="57" spans="1:149">
      <c r="A57" s="67">
        <v>5</v>
      </c>
      <c r="B57" s="89" t="s">
        <v>131</v>
      </c>
      <c r="C57" s="295">
        <f t="shared" si="142"/>
        <v>84475</v>
      </c>
      <c r="D57" s="292">
        <v>84475</v>
      </c>
      <c r="E57" s="292"/>
      <c r="F57" s="280"/>
      <c r="G57" s="281"/>
      <c r="H57" s="295">
        <f t="shared" si="143"/>
        <v>75917</v>
      </c>
      <c r="I57" s="292">
        <v>75917</v>
      </c>
      <c r="J57" s="292"/>
      <c r="K57" s="292"/>
      <c r="L57" s="380"/>
      <c r="M57" s="295">
        <f t="shared" si="144"/>
        <v>75475</v>
      </c>
      <c r="N57" s="292">
        <v>75475</v>
      </c>
      <c r="O57" s="292"/>
      <c r="P57" s="280"/>
      <c r="Q57" s="281"/>
      <c r="R57" s="295">
        <f t="shared" si="145"/>
        <v>235867</v>
      </c>
      <c r="S57" s="235">
        <f t="shared" si="177"/>
        <v>235867</v>
      </c>
      <c r="T57" s="323">
        <f t="shared" si="178"/>
        <v>0</v>
      </c>
      <c r="U57" s="324">
        <f t="shared" si="179"/>
        <v>0</v>
      </c>
      <c r="V57" s="324">
        <f t="shared" si="180"/>
        <v>0</v>
      </c>
      <c r="W57" s="295">
        <f t="shared" si="147"/>
        <v>65650</v>
      </c>
      <c r="X57" s="292">
        <v>65650</v>
      </c>
      <c r="Y57" s="292"/>
      <c r="Z57" s="292"/>
      <c r="AA57" s="380"/>
      <c r="AB57" s="295">
        <f t="shared" si="148"/>
        <v>55147</v>
      </c>
      <c r="AC57" s="292">
        <v>55147</v>
      </c>
      <c r="AD57" s="292"/>
      <c r="AE57" s="292"/>
      <c r="AF57" s="380"/>
      <c r="AG57" s="295">
        <f t="shared" si="149"/>
        <v>55123</v>
      </c>
      <c r="AH57" s="292">
        <v>55123</v>
      </c>
      <c r="AI57" s="292"/>
      <c r="AJ57" s="292"/>
      <c r="AK57" s="380"/>
      <c r="AL57" s="295">
        <f t="shared" si="174"/>
        <v>175920</v>
      </c>
      <c r="AM57" s="235">
        <f t="shared" si="181"/>
        <v>175920</v>
      </c>
      <c r="AN57" s="235"/>
      <c r="AO57" s="174"/>
      <c r="AP57" s="174"/>
      <c r="AQ57" s="295">
        <f t="shared" si="175"/>
        <v>411787</v>
      </c>
      <c r="AR57" s="235">
        <f t="shared" si="182"/>
        <v>411787</v>
      </c>
      <c r="AS57" s="235"/>
      <c r="AT57" s="124"/>
      <c r="AU57" s="124"/>
      <c r="AV57" s="295">
        <f t="shared" si="152"/>
        <v>58164</v>
      </c>
      <c r="AW57" s="292">
        <v>58164</v>
      </c>
      <c r="AX57" s="292"/>
      <c r="AY57" s="243"/>
      <c r="AZ57" s="244"/>
      <c r="BA57" s="295">
        <f t="shared" si="153"/>
        <v>61270</v>
      </c>
      <c r="BB57" s="292">
        <v>61270</v>
      </c>
      <c r="BC57" s="292"/>
      <c r="BD57" s="292"/>
      <c r="BE57" s="380"/>
      <c r="BF57" s="295">
        <f t="shared" si="154"/>
        <v>64303</v>
      </c>
      <c r="BG57" s="292">
        <v>64303</v>
      </c>
      <c r="BH57" s="243"/>
      <c r="BI57" s="243"/>
      <c r="BJ57" s="244"/>
      <c r="BK57" s="246">
        <f t="shared" si="155"/>
        <v>183737</v>
      </c>
      <c r="BL57" s="124">
        <f t="shared" si="156"/>
        <v>183737</v>
      </c>
      <c r="BM57" s="235"/>
      <c r="BN57" s="124"/>
      <c r="BO57" s="124"/>
      <c r="BP57" s="246">
        <f t="shared" si="160"/>
        <v>78730</v>
      </c>
      <c r="BQ57" s="292">
        <v>78730</v>
      </c>
      <c r="BR57" s="292"/>
      <c r="BS57" s="292"/>
      <c r="BT57" s="380"/>
      <c r="BU57" s="246">
        <f t="shared" si="161"/>
        <v>86069</v>
      </c>
      <c r="BV57" s="292">
        <v>86069</v>
      </c>
      <c r="BW57" s="292"/>
      <c r="BX57" s="292"/>
      <c r="BY57" s="292"/>
      <c r="BZ57" s="246">
        <f t="shared" si="162"/>
        <v>91241</v>
      </c>
      <c r="CA57" s="292">
        <v>91241</v>
      </c>
      <c r="CB57" s="292"/>
      <c r="CC57" s="292"/>
      <c r="CD57" s="380"/>
      <c r="CE57" s="257">
        <f t="shared" si="163"/>
        <v>256040</v>
      </c>
      <c r="CF57" s="231">
        <f t="shared" si="183"/>
        <v>256040</v>
      </c>
      <c r="CG57" s="124"/>
      <c r="CH57" s="124"/>
      <c r="CI57" s="124"/>
      <c r="CJ57" s="257">
        <f t="shared" si="165"/>
        <v>439777</v>
      </c>
      <c r="CK57" s="235">
        <f t="shared" si="166"/>
        <v>439777</v>
      </c>
      <c r="CL57" s="235"/>
      <c r="CM57" s="235"/>
      <c r="CN57" s="235"/>
      <c r="CO57" s="257">
        <f t="shared" si="167"/>
        <v>851564</v>
      </c>
      <c r="CP57" s="231">
        <f t="shared" si="171"/>
        <v>851564</v>
      </c>
      <c r="CQ57" s="231"/>
      <c r="CR57" s="231"/>
      <c r="CS57" s="231"/>
      <c r="CT57" s="473">
        <f t="shared" si="184"/>
        <v>1.7591079999999999</v>
      </c>
      <c r="CU57" s="473"/>
      <c r="CV57" s="473"/>
      <c r="CW57" s="473"/>
      <c r="CX57" s="473"/>
      <c r="CY57" s="473">
        <f t="shared" si="185"/>
        <v>0.83171399999999995</v>
      </c>
      <c r="CZ57" s="473"/>
      <c r="DA57" s="473"/>
      <c r="DB57" s="473"/>
      <c r="DC57" s="473">
        <f t="shared" si="173"/>
        <v>0.41585699999999998</v>
      </c>
      <c r="DD57" s="473"/>
      <c r="DE57" s="473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</row>
    <row r="58" spans="1:149">
      <c r="A58" s="67">
        <v>7</v>
      </c>
      <c r="B58" s="89" t="s">
        <v>132</v>
      </c>
      <c r="C58" s="295">
        <f t="shared" si="142"/>
        <v>354370</v>
      </c>
      <c r="D58" s="292">
        <v>354370</v>
      </c>
      <c r="E58" s="292"/>
      <c r="F58" s="280"/>
      <c r="G58" s="281"/>
      <c r="H58" s="295">
        <f t="shared" si="143"/>
        <v>329755</v>
      </c>
      <c r="I58" s="292">
        <v>329755</v>
      </c>
      <c r="J58" s="292"/>
      <c r="K58" s="292"/>
      <c r="L58" s="380"/>
      <c r="M58" s="295">
        <f t="shared" si="144"/>
        <v>340638</v>
      </c>
      <c r="N58" s="292">
        <v>340638</v>
      </c>
      <c r="O58" s="292"/>
      <c r="P58" s="280"/>
      <c r="Q58" s="281"/>
      <c r="R58" s="295">
        <f t="shared" si="145"/>
        <v>1024763</v>
      </c>
      <c r="S58" s="235">
        <f t="shared" si="177"/>
        <v>1024763</v>
      </c>
      <c r="T58" s="323">
        <f t="shared" si="178"/>
        <v>0</v>
      </c>
      <c r="U58" s="324">
        <f t="shared" si="179"/>
        <v>0</v>
      </c>
      <c r="V58" s="324">
        <f t="shared" si="180"/>
        <v>0</v>
      </c>
      <c r="W58" s="295">
        <f t="shared" si="147"/>
        <v>279013</v>
      </c>
      <c r="X58" s="292">
        <v>279013</v>
      </c>
      <c r="Y58" s="292"/>
      <c r="Z58" s="292"/>
      <c r="AA58" s="240"/>
      <c r="AB58" s="295">
        <f t="shared" si="148"/>
        <v>144455</v>
      </c>
      <c r="AC58" s="292">
        <v>144455</v>
      </c>
      <c r="AD58" s="292"/>
      <c r="AE58" s="292"/>
      <c r="AF58" s="380"/>
      <c r="AG58" s="295">
        <f t="shared" si="149"/>
        <v>254059</v>
      </c>
      <c r="AH58" s="292">
        <v>254059</v>
      </c>
      <c r="AI58" s="292"/>
      <c r="AJ58" s="292"/>
      <c r="AK58" s="380"/>
      <c r="AL58" s="295">
        <f t="shared" si="174"/>
        <v>677527</v>
      </c>
      <c r="AM58" s="235">
        <f t="shared" si="181"/>
        <v>677527</v>
      </c>
      <c r="AN58" s="235"/>
      <c r="AO58" s="174"/>
      <c r="AP58" s="174"/>
      <c r="AQ58" s="295">
        <f t="shared" si="175"/>
        <v>1702290</v>
      </c>
      <c r="AR58" s="235">
        <f t="shared" si="182"/>
        <v>1702290</v>
      </c>
      <c r="AS58" s="235"/>
      <c r="AT58" s="124"/>
      <c r="AU58" s="124"/>
      <c r="AV58" s="295">
        <f t="shared" si="152"/>
        <v>255436</v>
      </c>
      <c r="AW58" s="292">
        <v>255436</v>
      </c>
      <c r="AX58" s="292"/>
      <c r="AY58" s="243"/>
      <c r="AZ58" s="244"/>
      <c r="BA58" s="295">
        <f t="shared" si="153"/>
        <v>252413</v>
      </c>
      <c r="BB58" s="292">
        <v>252413</v>
      </c>
      <c r="BC58" s="292"/>
      <c r="BD58" s="292"/>
      <c r="BE58" s="380"/>
      <c r="BF58" s="295">
        <f t="shared" si="154"/>
        <v>267572</v>
      </c>
      <c r="BG58" s="292">
        <v>267572</v>
      </c>
      <c r="BH58" s="243"/>
      <c r="BI58" s="243"/>
      <c r="BJ58" s="244"/>
      <c r="BK58" s="246">
        <f t="shared" si="155"/>
        <v>775421</v>
      </c>
      <c r="BL58" s="124">
        <f t="shared" si="156"/>
        <v>775421</v>
      </c>
      <c r="BM58" s="235"/>
      <c r="BN58" s="124"/>
      <c r="BO58" s="124"/>
      <c r="BP58" s="246">
        <f t="shared" si="160"/>
        <v>324205</v>
      </c>
      <c r="BQ58" s="292">
        <v>324205</v>
      </c>
      <c r="BR58" s="292"/>
      <c r="BS58" s="292"/>
      <c r="BT58" s="380"/>
      <c r="BU58" s="246">
        <f t="shared" si="161"/>
        <v>374767</v>
      </c>
      <c r="BV58" s="292">
        <v>374767</v>
      </c>
      <c r="BW58" s="292"/>
      <c r="BX58" s="292"/>
      <c r="BY58" s="292"/>
      <c r="BZ58" s="246">
        <f t="shared" si="162"/>
        <v>394310</v>
      </c>
      <c r="CA58" s="292">
        <v>394310</v>
      </c>
      <c r="CB58" s="292"/>
      <c r="CC58" s="292"/>
      <c r="CD58" s="380"/>
      <c r="CE58" s="257">
        <f t="shared" si="163"/>
        <v>1093282</v>
      </c>
      <c r="CF58" s="231">
        <f t="shared" si="183"/>
        <v>1093282</v>
      </c>
      <c r="CG58" s="124"/>
      <c r="CH58" s="124"/>
      <c r="CI58" s="124"/>
      <c r="CJ58" s="257">
        <f t="shared" si="165"/>
        <v>1868703</v>
      </c>
      <c r="CK58" s="235">
        <f t="shared" si="166"/>
        <v>1868703</v>
      </c>
      <c r="CL58" s="235"/>
      <c r="CM58" s="235"/>
      <c r="CN58" s="235"/>
      <c r="CO58" s="257">
        <f t="shared" si="167"/>
        <v>3570993</v>
      </c>
      <c r="CP58" s="231">
        <f t="shared" si="171"/>
        <v>3570993</v>
      </c>
      <c r="CQ58" s="231"/>
      <c r="CR58" s="231"/>
      <c r="CS58" s="231"/>
      <c r="CT58" s="473">
        <f t="shared" si="184"/>
        <v>7.474812</v>
      </c>
      <c r="CU58" s="473"/>
      <c r="CV58" s="473"/>
      <c r="CW58" s="473"/>
      <c r="CX58" s="473"/>
      <c r="CY58" s="473">
        <f t="shared" si="185"/>
        <v>3.450326</v>
      </c>
      <c r="CZ58" s="473"/>
      <c r="DA58" s="473"/>
      <c r="DB58" s="473"/>
      <c r="DC58" s="473">
        <f t="shared" si="173"/>
        <v>1.725163</v>
      </c>
      <c r="DD58" s="473"/>
      <c r="DE58" s="473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</row>
    <row r="59" spans="1:149" s="434" customFormat="1">
      <c r="A59" s="427">
        <v>7.1</v>
      </c>
      <c r="B59" s="435" t="s">
        <v>155</v>
      </c>
      <c r="C59" s="295">
        <f t="shared" si="142"/>
        <v>6326</v>
      </c>
      <c r="D59" s="429">
        <v>6326</v>
      </c>
      <c r="E59" s="124"/>
      <c r="F59" s="124"/>
      <c r="G59" s="124"/>
      <c r="H59" s="295">
        <f t="shared" si="143"/>
        <v>3437</v>
      </c>
      <c r="I59" s="429">
        <v>3437</v>
      </c>
      <c r="J59" s="235"/>
      <c r="K59" s="235"/>
      <c r="L59" s="235"/>
      <c r="M59" s="295">
        <f t="shared" si="144"/>
        <v>3114</v>
      </c>
      <c r="N59" s="429">
        <v>3114</v>
      </c>
      <c r="O59" s="124"/>
      <c r="P59" s="124"/>
      <c r="Q59" s="124"/>
      <c r="R59" s="295">
        <f t="shared" si="145"/>
        <v>12877</v>
      </c>
      <c r="S59" s="436">
        <f t="shared" si="177"/>
        <v>12877</v>
      </c>
      <c r="T59" s="124"/>
      <c r="U59" s="124"/>
      <c r="V59" s="124"/>
      <c r="W59" s="295">
        <f t="shared" si="147"/>
        <v>1595</v>
      </c>
      <c r="X59" s="429">
        <v>1595</v>
      </c>
      <c r="Y59" s="124"/>
      <c r="Z59" s="124"/>
      <c r="AA59" s="124"/>
      <c r="AB59" s="295">
        <f t="shared" si="148"/>
        <v>217</v>
      </c>
      <c r="AC59" s="429">
        <v>217</v>
      </c>
      <c r="AD59" s="235"/>
      <c r="AE59" s="235"/>
      <c r="AF59" s="235"/>
      <c r="AG59" s="295">
        <f t="shared" si="149"/>
        <v>77</v>
      </c>
      <c r="AH59" s="429">
        <v>77</v>
      </c>
      <c r="AI59" s="124"/>
      <c r="AJ59" s="124"/>
      <c r="AK59" s="124"/>
      <c r="AL59" s="295">
        <f t="shared" si="174"/>
        <v>1889</v>
      </c>
      <c r="AM59" s="430">
        <f t="shared" si="181"/>
        <v>1889</v>
      </c>
      <c r="AN59" s="235"/>
      <c r="AO59" s="124"/>
      <c r="AP59" s="124"/>
      <c r="AQ59" s="295">
        <f t="shared" si="175"/>
        <v>14766</v>
      </c>
      <c r="AR59" s="430">
        <f t="shared" si="151"/>
        <v>14766</v>
      </c>
      <c r="AS59" s="70"/>
      <c r="AT59" s="70"/>
      <c r="AU59" s="70"/>
      <c r="AV59" s="295">
        <f t="shared" si="152"/>
        <v>50</v>
      </c>
      <c r="AW59" s="429">
        <v>50</v>
      </c>
      <c r="AX59" s="70"/>
      <c r="AY59" s="70"/>
      <c r="AZ59" s="70"/>
      <c r="BA59" s="295">
        <f t="shared" si="153"/>
        <v>51</v>
      </c>
      <c r="BB59" s="429">
        <v>51</v>
      </c>
      <c r="BC59" s="240"/>
      <c r="BD59" s="240"/>
      <c r="BE59" s="240"/>
      <c r="BF59" s="295">
        <f t="shared" si="154"/>
        <v>820</v>
      </c>
      <c r="BG59" s="429">
        <v>820</v>
      </c>
      <c r="BH59" s="243"/>
      <c r="BI59" s="243"/>
      <c r="BJ59" s="243"/>
      <c r="BK59" s="246">
        <f t="shared" si="155"/>
        <v>921</v>
      </c>
      <c r="BL59" s="446">
        <f t="shared" si="156"/>
        <v>921</v>
      </c>
      <c r="BM59" s="124"/>
      <c r="BN59" s="124"/>
      <c r="BO59" s="124"/>
      <c r="BP59" s="246">
        <f t="shared" si="160"/>
        <v>2579</v>
      </c>
      <c r="BQ59" s="429">
        <v>2579</v>
      </c>
      <c r="BR59" s="292"/>
      <c r="BS59" s="292"/>
      <c r="BT59" s="292"/>
      <c r="BU59" s="246">
        <f t="shared" si="161"/>
        <v>4457</v>
      </c>
      <c r="BV59" s="429">
        <v>4457</v>
      </c>
      <c r="BW59" s="292"/>
      <c r="BX59" s="292"/>
      <c r="BY59" s="292"/>
      <c r="BZ59" s="246">
        <f t="shared" si="162"/>
        <v>4906</v>
      </c>
      <c r="CA59" s="429">
        <v>4906</v>
      </c>
      <c r="CB59" s="292"/>
      <c r="CC59" s="292"/>
      <c r="CD59" s="292"/>
      <c r="CE59" s="246">
        <f t="shared" si="163"/>
        <v>11942</v>
      </c>
      <c r="CF59" s="437">
        <f t="shared" si="183"/>
        <v>11942</v>
      </c>
      <c r="CG59" s="124"/>
      <c r="CH59" s="124"/>
      <c r="CI59" s="124"/>
      <c r="CJ59" s="257">
        <f t="shared" si="165"/>
        <v>12863</v>
      </c>
      <c r="CK59" s="453">
        <f t="shared" si="166"/>
        <v>12863</v>
      </c>
      <c r="CL59" s="235"/>
      <c r="CM59" s="235"/>
      <c r="CN59" s="235"/>
      <c r="CO59" s="257">
        <f t="shared" si="167"/>
        <v>27629</v>
      </c>
      <c r="CP59" s="454">
        <f t="shared" si="171"/>
        <v>27629</v>
      </c>
      <c r="CQ59" s="231"/>
      <c r="CR59" s="231"/>
      <c r="CS59" s="231"/>
      <c r="CT59" s="473">
        <f t="shared" si="184"/>
        <v>5.1451999999999998E-2</v>
      </c>
      <c r="CU59" s="473"/>
      <c r="CV59" s="473"/>
      <c r="CW59" s="473"/>
      <c r="CX59" s="473"/>
      <c r="CY59" s="473">
        <f t="shared" si="185"/>
        <v>2.3424E-2</v>
      </c>
      <c r="CZ59" s="473"/>
      <c r="DA59" s="473"/>
      <c r="DB59" s="473"/>
      <c r="DC59" s="473">
        <f t="shared" si="173"/>
        <v>1.1712E-2</v>
      </c>
      <c r="DD59" s="473"/>
      <c r="DE59" s="473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</row>
    <row r="60" spans="1:149">
      <c r="A60" s="67">
        <v>8</v>
      </c>
      <c r="B60" s="89" t="s">
        <v>133</v>
      </c>
      <c r="C60" s="295">
        <f t="shared" si="142"/>
        <v>84762</v>
      </c>
      <c r="D60" s="292">
        <v>84762</v>
      </c>
      <c r="E60" s="292"/>
      <c r="F60" s="280"/>
      <c r="G60" s="281"/>
      <c r="H60" s="295">
        <f t="shared" si="143"/>
        <v>94086</v>
      </c>
      <c r="I60" s="292">
        <v>94086</v>
      </c>
      <c r="J60" s="292"/>
      <c r="K60" s="292"/>
      <c r="L60" s="380"/>
      <c r="M60" s="295">
        <f t="shared" si="144"/>
        <v>86688</v>
      </c>
      <c r="N60" s="292">
        <v>86688</v>
      </c>
      <c r="O60" s="292"/>
      <c r="P60" s="280"/>
      <c r="Q60" s="281"/>
      <c r="R60" s="295">
        <f t="shared" si="145"/>
        <v>265536</v>
      </c>
      <c r="S60" s="236">
        <f t="shared" si="146"/>
        <v>265536</v>
      </c>
      <c r="T60" s="325">
        <f t="shared" si="146"/>
        <v>0</v>
      </c>
      <c r="U60" s="326">
        <f t="shared" si="146"/>
        <v>0</v>
      </c>
      <c r="V60" s="326">
        <f t="shared" si="146"/>
        <v>0</v>
      </c>
      <c r="W60" s="295">
        <f t="shared" si="147"/>
        <v>73602</v>
      </c>
      <c r="X60" s="292">
        <v>73602</v>
      </c>
      <c r="Y60" s="292"/>
      <c r="Z60" s="292"/>
      <c r="AA60" s="380"/>
      <c r="AB60" s="295">
        <f t="shared" si="148"/>
        <v>93384</v>
      </c>
      <c r="AC60" s="292">
        <v>93384</v>
      </c>
      <c r="AD60" s="292"/>
      <c r="AE60" s="292"/>
      <c r="AF60" s="380"/>
      <c r="AG60" s="295">
        <f t="shared" si="149"/>
        <v>69120</v>
      </c>
      <c r="AH60" s="292">
        <v>69120</v>
      </c>
      <c r="AI60" s="292"/>
      <c r="AJ60" s="292"/>
      <c r="AK60" s="380"/>
      <c r="AL60" s="307">
        <f>SUM(AM60:AP60)</f>
        <v>236106</v>
      </c>
      <c r="AM60" s="236">
        <f t="shared" si="150"/>
        <v>236106</v>
      </c>
      <c r="AN60" s="236"/>
      <c r="AO60" s="164"/>
      <c r="AP60" s="164"/>
      <c r="AQ60" s="295">
        <f t="shared" si="175"/>
        <v>501642</v>
      </c>
      <c r="AR60" s="236">
        <f t="shared" si="151"/>
        <v>501642</v>
      </c>
      <c r="AS60" s="236"/>
      <c r="AT60" s="270"/>
      <c r="AU60" s="270"/>
      <c r="AV60" s="295">
        <f t="shared" si="152"/>
        <v>77994</v>
      </c>
      <c r="AW60" s="292">
        <v>77994</v>
      </c>
      <c r="AX60" s="292"/>
      <c r="AY60" s="243"/>
      <c r="AZ60" s="244"/>
      <c r="BA60" s="295">
        <f t="shared" si="153"/>
        <v>89532</v>
      </c>
      <c r="BB60" s="292">
        <v>89532</v>
      </c>
      <c r="BC60" s="292"/>
      <c r="BD60" s="292"/>
      <c r="BE60" s="380"/>
      <c r="BF60" s="295">
        <f t="shared" si="154"/>
        <v>100440</v>
      </c>
      <c r="BG60" s="292">
        <v>100440</v>
      </c>
      <c r="BH60" s="243"/>
      <c r="BI60" s="243"/>
      <c r="BJ60" s="244"/>
      <c r="BK60" s="271">
        <f t="shared" si="155"/>
        <v>267966</v>
      </c>
      <c r="BL60" s="270">
        <f t="shared" ref="BL60" si="186">AW60+BB60+BG60</f>
        <v>267966</v>
      </c>
      <c r="BM60" s="236"/>
      <c r="BN60" s="270"/>
      <c r="BO60" s="270"/>
      <c r="BP60" s="271">
        <f t="shared" si="160"/>
        <v>92016</v>
      </c>
      <c r="BQ60" s="292">
        <v>92016</v>
      </c>
      <c r="BR60" s="292"/>
      <c r="BS60" s="292"/>
      <c r="BT60" s="380"/>
      <c r="BU60" s="271">
        <f t="shared" si="161"/>
        <v>96264</v>
      </c>
      <c r="BV60" s="292">
        <v>96264</v>
      </c>
      <c r="BW60" s="292"/>
      <c r="BX60" s="292"/>
      <c r="BY60" s="292"/>
      <c r="BZ60" s="271">
        <f t="shared" si="162"/>
        <v>105102</v>
      </c>
      <c r="CA60" s="292">
        <v>105102</v>
      </c>
      <c r="CB60" s="292"/>
      <c r="CC60" s="292"/>
      <c r="CD60" s="380"/>
      <c r="CE60" s="272">
        <f t="shared" si="163"/>
        <v>293382</v>
      </c>
      <c r="CF60" s="349">
        <f t="shared" ref="CF60" si="187">BQ60+BV60+CA60</f>
        <v>293382</v>
      </c>
      <c r="CG60" s="349"/>
      <c r="CH60" s="270"/>
      <c r="CI60" s="270"/>
      <c r="CJ60" s="257">
        <f t="shared" si="165"/>
        <v>561348</v>
      </c>
      <c r="CK60" s="235">
        <f t="shared" si="166"/>
        <v>561348</v>
      </c>
      <c r="CL60" s="235"/>
      <c r="CM60" s="235"/>
      <c r="CN60" s="235"/>
      <c r="CO60" s="257">
        <f t="shared" si="167"/>
        <v>1062990</v>
      </c>
      <c r="CP60" s="231">
        <f t="shared" si="171"/>
        <v>1062990</v>
      </c>
      <c r="CQ60" s="231"/>
      <c r="CR60" s="231"/>
      <c r="CS60" s="231"/>
      <c r="CT60" s="473">
        <f t="shared" si="184"/>
        <v>2.2453919999999998</v>
      </c>
      <c r="CU60" s="473"/>
      <c r="CV60" s="473"/>
      <c r="CW60" s="473"/>
      <c r="CX60" s="473"/>
      <c r="CY60" s="473">
        <f t="shared" si="185"/>
        <v>1.0456559999999999</v>
      </c>
      <c r="CZ60" s="473"/>
      <c r="DA60" s="473"/>
      <c r="DB60" s="473"/>
      <c r="DC60" s="473">
        <f t="shared" si="173"/>
        <v>0.52282799999999996</v>
      </c>
      <c r="DD60" s="473"/>
      <c r="DE60" s="473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</row>
    <row r="61" spans="1:149">
      <c r="A61" s="481"/>
      <c r="B61" s="482" t="s">
        <v>202</v>
      </c>
      <c r="C61" s="295"/>
      <c r="D61" s="240">
        <v>365414</v>
      </c>
      <c r="E61" s="292"/>
      <c r="F61" s="280"/>
      <c r="G61" s="483"/>
      <c r="H61" s="295"/>
      <c r="I61" s="292">
        <v>314635</v>
      </c>
      <c r="J61" s="292"/>
      <c r="K61" s="292"/>
      <c r="L61" s="484"/>
      <c r="M61" s="295"/>
      <c r="N61" s="292">
        <v>318648</v>
      </c>
      <c r="O61" s="292"/>
      <c r="P61" s="280"/>
      <c r="Q61" s="483"/>
      <c r="R61" s="295"/>
      <c r="S61" s="236">
        <f t="shared" si="146"/>
        <v>998697</v>
      </c>
      <c r="T61" s="325"/>
      <c r="U61" s="326"/>
      <c r="V61" s="326"/>
      <c r="W61" s="295"/>
      <c r="X61" s="292"/>
      <c r="Y61" s="292"/>
      <c r="Z61" s="292"/>
      <c r="AA61" s="484"/>
      <c r="AB61" s="295"/>
      <c r="AC61" s="292"/>
      <c r="AD61" s="292"/>
      <c r="AE61" s="292"/>
      <c r="AF61" s="484"/>
      <c r="AG61" s="295"/>
      <c r="AH61" s="292"/>
      <c r="AI61" s="292"/>
      <c r="AJ61" s="292"/>
      <c r="AK61" s="484"/>
      <c r="AL61" s="307"/>
      <c r="AM61" s="236"/>
      <c r="AN61" s="236"/>
      <c r="AO61" s="164"/>
      <c r="AP61" s="164"/>
      <c r="AQ61" s="295"/>
      <c r="AR61" s="236"/>
      <c r="AS61" s="236"/>
      <c r="AT61" s="270"/>
      <c r="AU61" s="270"/>
      <c r="AV61" s="295"/>
      <c r="AW61" s="292"/>
      <c r="AX61" s="292"/>
      <c r="AY61" s="243"/>
      <c r="AZ61" s="485"/>
      <c r="BA61" s="295"/>
      <c r="BB61" s="292"/>
      <c r="BC61" s="292"/>
      <c r="BD61" s="292"/>
      <c r="BE61" s="484"/>
      <c r="BF61" s="295"/>
      <c r="BG61" s="292"/>
      <c r="BH61" s="243"/>
      <c r="BI61" s="243"/>
      <c r="BJ61" s="485"/>
      <c r="BK61" s="271"/>
      <c r="BL61" s="270"/>
      <c r="BM61" s="236"/>
      <c r="BN61" s="270"/>
      <c r="BO61" s="270"/>
      <c r="BP61" s="271"/>
      <c r="BQ61" s="292"/>
      <c r="BR61" s="292"/>
      <c r="BS61" s="292"/>
      <c r="BT61" s="484"/>
      <c r="BU61" s="271"/>
      <c r="BV61" s="292"/>
      <c r="BW61" s="292"/>
      <c r="BX61" s="292"/>
      <c r="BY61" s="292"/>
      <c r="BZ61" s="271"/>
      <c r="CA61" s="292"/>
      <c r="CB61" s="292"/>
      <c r="CC61" s="292"/>
      <c r="CD61" s="484"/>
      <c r="CE61" s="272"/>
      <c r="CF61" s="349"/>
      <c r="CG61" s="349"/>
      <c r="CH61" s="270"/>
      <c r="CI61" s="270"/>
      <c r="CJ61" s="257"/>
      <c r="CK61" s="235"/>
      <c r="CL61" s="235"/>
      <c r="CM61" s="235"/>
      <c r="CN61" s="235"/>
      <c r="CO61" s="257"/>
      <c r="CP61" s="231"/>
      <c r="CQ61" s="231"/>
      <c r="CR61" s="231"/>
      <c r="CS61" s="231"/>
      <c r="CT61" s="473"/>
      <c r="CU61" s="473"/>
      <c r="CV61" s="473"/>
      <c r="CW61" s="473"/>
      <c r="CX61" s="473"/>
      <c r="CY61" s="473"/>
      <c r="CZ61" s="473"/>
      <c r="DA61" s="473"/>
      <c r="DB61" s="473"/>
      <c r="DC61" s="473"/>
      <c r="DD61" s="473"/>
      <c r="DE61" s="473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</row>
    <row r="62" spans="1:149">
      <c r="A62" s="283">
        <v>9</v>
      </c>
      <c r="B62" s="269" t="s">
        <v>141</v>
      </c>
      <c r="C62" s="295">
        <f t="shared" si="142"/>
        <v>45856</v>
      </c>
      <c r="D62" s="240"/>
      <c r="E62" s="240">
        <v>45856</v>
      </c>
      <c r="F62" s="276"/>
      <c r="G62" s="276"/>
      <c r="H62" s="295">
        <f t="shared" si="143"/>
        <v>17261</v>
      </c>
      <c r="I62" s="240"/>
      <c r="J62" s="240">
        <v>17261</v>
      </c>
      <c r="K62" s="240"/>
      <c r="L62" s="240"/>
      <c r="M62" s="295">
        <f t="shared" si="144"/>
        <v>25443</v>
      </c>
      <c r="N62" s="240"/>
      <c r="O62" s="240">
        <v>25443</v>
      </c>
      <c r="P62" s="276"/>
      <c r="Q62" s="276"/>
      <c r="R62" s="295">
        <f t="shared" si="145"/>
        <v>88560</v>
      </c>
      <c r="S62" s="235"/>
      <c r="T62" s="236">
        <f t="shared" si="146"/>
        <v>88560</v>
      </c>
      <c r="U62" s="124"/>
      <c r="V62" s="124"/>
      <c r="W62" s="295">
        <f t="shared" si="147"/>
        <v>47134</v>
      </c>
      <c r="X62" s="240"/>
      <c r="Y62" s="240">
        <v>47134</v>
      </c>
      <c r="Z62" s="240"/>
      <c r="AA62" s="240"/>
      <c r="AB62" s="295">
        <f t="shared" si="148"/>
        <v>15452</v>
      </c>
      <c r="AC62" s="240"/>
      <c r="AD62" s="240">
        <v>15452</v>
      </c>
      <c r="AE62" s="240"/>
      <c r="AF62" s="240"/>
      <c r="AG62" s="295">
        <f t="shared" si="149"/>
        <v>162379</v>
      </c>
      <c r="AH62" s="240"/>
      <c r="AI62" s="240">
        <v>162379</v>
      </c>
      <c r="AJ62" s="240"/>
      <c r="AK62" s="240"/>
      <c r="AL62" s="307">
        <f t="shared" ref="AL62:AL98" si="188">SUM(AM62:AP62)</f>
        <v>224965</v>
      </c>
      <c r="AM62" s="235"/>
      <c r="AN62" s="235">
        <f>Y62+AD62+AI62</f>
        <v>224965</v>
      </c>
      <c r="AO62" s="174"/>
      <c r="AP62" s="174"/>
      <c r="AQ62" s="295">
        <f t="shared" si="175"/>
        <v>313525</v>
      </c>
      <c r="AR62" s="235"/>
      <c r="AS62" s="235">
        <f t="shared" si="151"/>
        <v>313525</v>
      </c>
      <c r="AT62" s="124"/>
      <c r="AU62" s="124"/>
      <c r="AV62" s="295">
        <f t="shared" si="152"/>
        <v>77542</v>
      </c>
      <c r="AW62" s="240"/>
      <c r="AX62" s="240">
        <v>77542</v>
      </c>
      <c r="AY62" s="70"/>
      <c r="AZ62" s="70"/>
      <c r="BA62" s="295">
        <f t="shared" si="153"/>
        <v>56584</v>
      </c>
      <c r="BB62" s="240"/>
      <c r="BC62" s="240">
        <v>56584</v>
      </c>
      <c r="BD62" s="240"/>
      <c r="BE62" s="240"/>
      <c r="BF62" s="295">
        <f t="shared" si="154"/>
        <v>77142</v>
      </c>
      <c r="BG62" s="240"/>
      <c r="BH62" s="240">
        <v>77142</v>
      </c>
      <c r="BI62" s="70"/>
      <c r="BJ62" s="70"/>
      <c r="BK62" s="246">
        <f t="shared" si="155"/>
        <v>211268</v>
      </c>
      <c r="BL62" s="124"/>
      <c r="BM62" s="235">
        <f>AX62+BC62+BH62</f>
        <v>211268</v>
      </c>
      <c r="BN62" s="124"/>
      <c r="BO62" s="124"/>
      <c r="BP62" s="271">
        <f t="shared" si="160"/>
        <v>43935</v>
      </c>
      <c r="BQ62" s="240"/>
      <c r="BR62" s="240">
        <v>43935</v>
      </c>
      <c r="BS62" s="240"/>
      <c r="BT62" s="240"/>
      <c r="BU62" s="271">
        <f t="shared" si="161"/>
        <v>51776</v>
      </c>
      <c r="BV62" s="240"/>
      <c r="BW62" s="292">
        <v>51776</v>
      </c>
      <c r="BX62" s="292"/>
      <c r="BY62" s="292"/>
      <c r="BZ62" s="271">
        <f t="shared" si="162"/>
        <v>90773</v>
      </c>
      <c r="CA62" s="240"/>
      <c r="CB62" s="240">
        <v>90773</v>
      </c>
      <c r="CC62" s="240"/>
      <c r="CD62" s="240"/>
      <c r="CE62" s="272">
        <f t="shared" si="163"/>
        <v>186484</v>
      </c>
      <c r="CF62" s="350"/>
      <c r="CG62" s="350">
        <f t="shared" ref="CG62:CI77" si="189">BR62+BW62+CB62</f>
        <v>186484</v>
      </c>
      <c r="CH62" s="124"/>
      <c r="CI62" s="124"/>
      <c r="CJ62" s="257">
        <f t="shared" si="165"/>
        <v>397752</v>
      </c>
      <c r="CK62" s="235"/>
      <c r="CL62" s="235">
        <f t="shared" ref="CL62" si="190">BM62+CG62</f>
        <v>397752</v>
      </c>
      <c r="CM62" s="235"/>
      <c r="CN62" s="235"/>
      <c r="CO62" s="257">
        <f t="shared" si="167"/>
        <v>711277</v>
      </c>
      <c r="CP62" s="231"/>
      <c r="CQ62" s="231">
        <f t="shared" ref="CQ62:CQ77" si="191">T62+AN62+BM62+CG62</f>
        <v>711277</v>
      </c>
      <c r="CR62" s="231"/>
      <c r="CS62" s="231"/>
      <c r="CT62" s="473"/>
      <c r="CU62" s="473">
        <f>CL62*4/1000000</f>
        <v>1.591008</v>
      </c>
      <c r="CV62" s="473"/>
      <c r="CW62" s="473"/>
      <c r="CX62" s="473"/>
      <c r="CY62" s="473"/>
      <c r="CZ62" s="473">
        <f t="shared" ref="CZ62:DB77" si="192">(AS62+CL62*2)/1000000</f>
        <v>1.109029</v>
      </c>
      <c r="DA62" s="473"/>
      <c r="DB62" s="473"/>
      <c r="DC62" s="473">
        <f>CZ62/2</f>
        <v>0.55451450000000002</v>
      </c>
      <c r="DD62" s="473"/>
      <c r="DE62" s="473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</row>
    <row r="63" spans="1:149">
      <c r="A63" s="283">
        <v>10</v>
      </c>
      <c r="B63" s="286" t="s">
        <v>142</v>
      </c>
      <c r="C63" s="295">
        <f t="shared" si="142"/>
        <v>0</v>
      </c>
      <c r="D63" s="240"/>
      <c r="E63" s="240"/>
      <c r="F63" s="276"/>
      <c r="G63" s="276"/>
      <c r="H63" s="295">
        <f t="shared" si="143"/>
        <v>0</v>
      </c>
      <c r="I63" s="240"/>
      <c r="J63" s="240"/>
      <c r="K63" s="240"/>
      <c r="L63" s="240"/>
      <c r="M63" s="295">
        <f t="shared" si="144"/>
        <v>0</v>
      </c>
      <c r="N63" s="240"/>
      <c r="O63" s="240"/>
      <c r="P63" s="276"/>
      <c r="Q63" s="276"/>
      <c r="R63" s="295">
        <f t="shared" si="145"/>
        <v>0</v>
      </c>
      <c r="S63" s="235"/>
      <c r="T63" s="236"/>
      <c r="U63" s="124"/>
      <c r="V63" s="124"/>
      <c r="W63" s="295">
        <f t="shared" si="147"/>
        <v>0</v>
      </c>
      <c r="X63" s="240"/>
      <c r="Y63" s="240"/>
      <c r="Z63" s="240"/>
      <c r="AA63" s="240"/>
      <c r="AB63" s="295">
        <f t="shared" si="148"/>
        <v>0</v>
      </c>
      <c r="AC63" s="240"/>
      <c r="AD63" s="240"/>
      <c r="AE63" s="240"/>
      <c r="AF63" s="240"/>
      <c r="AG63" s="295">
        <f t="shared" si="149"/>
        <v>0</v>
      </c>
      <c r="AH63" s="240"/>
      <c r="AI63" s="240"/>
      <c r="AJ63" s="240"/>
      <c r="AK63" s="240"/>
      <c r="AL63" s="307">
        <f t="shared" si="188"/>
        <v>0</v>
      </c>
      <c r="AM63" s="235"/>
      <c r="AN63" s="235">
        <f t="shared" ref="AN63:AN75" si="193">Y63+AD63+AI63</f>
        <v>0</v>
      </c>
      <c r="AO63" s="174"/>
      <c r="AP63" s="174"/>
      <c r="AQ63" s="295">
        <f t="shared" si="175"/>
        <v>0</v>
      </c>
      <c r="AR63" s="235"/>
      <c r="AS63" s="235">
        <f t="shared" si="151"/>
        <v>0</v>
      </c>
      <c r="AT63" s="124"/>
      <c r="AU63" s="124"/>
      <c r="AV63" s="295">
        <f t="shared" si="152"/>
        <v>0</v>
      </c>
      <c r="AW63" s="240"/>
      <c r="AX63" s="240"/>
      <c r="AY63" s="70"/>
      <c r="AZ63" s="70"/>
      <c r="BA63" s="295">
        <f t="shared" si="153"/>
        <v>0</v>
      </c>
      <c r="BB63" s="240"/>
      <c r="BC63" s="240"/>
      <c r="BD63" s="240"/>
      <c r="BE63" s="240"/>
      <c r="BF63" s="295">
        <f t="shared" si="154"/>
        <v>0</v>
      </c>
      <c r="BG63" s="240"/>
      <c r="BH63" s="240"/>
      <c r="BI63" s="70"/>
      <c r="BJ63" s="70"/>
      <c r="BK63" s="246">
        <f t="shared" si="155"/>
        <v>0</v>
      </c>
      <c r="BL63" s="124"/>
      <c r="BM63" s="235">
        <f t="shared" ref="BM63:BM71" si="194">AX63+BC63+BH63</f>
        <v>0</v>
      </c>
      <c r="BN63" s="124"/>
      <c r="BO63" s="124"/>
      <c r="BP63" s="246"/>
      <c r="BQ63" s="240"/>
      <c r="BR63" s="240"/>
      <c r="BS63" s="240"/>
      <c r="BT63" s="240"/>
      <c r="BU63" s="246"/>
      <c r="BV63" s="240"/>
      <c r="BW63" s="292"/>
      <c r="BX63" s="292"/>
      <c r="BY63" s="292"/>
      <c r="BZ63" s="246"/>
      <c r="CA63" s="240"/>
      <c r="CB63" s="240"/>
      <c r="CC63" s="240"/>
      <c r="CD63" s="240"/>
      <c r="CE63" s="272">
        <f t="shared" si="163"/>
        <v>0</v>
      </c>
      <c r="CF63" s="350"/>
      <c r="CG63" s="350"/>
      <c r="CH63" s="124"/>
      <c r="CI63" s="124"/>
      <c r="CJ63" s="257">
        <f t="shared" si="165"/>
        <v>0</v>
      </c>
      <c r="CK63" s="235"/>
      <c r="CL63" s="235"/>
      <c r="CM63" s="235"/>
      <c r="CN63" s="235"/>
      <c r="CO63" s="257">
        <f t="shared" si="167"/>
        <v>0</v>
      </c>
      <c r="CP63" s="231"/>
      <c r="CQ63" s="231"/>
      <c r="CR63" s="231"/>
      <c r="CS63" s="231"/>
      <c r="CT63" s="473"/>
      <c r="CU63" s="473">
        <f t="shared" ref="CU63:CU77" si="195">CL63*4/1000000</f>
        <v>0</v>
      </c>
      <c r="CV63" s="473"/>
      <c r="CW63" s="473"/>
      <c r="CX63" s="473"/>
      <c r="CY63" s="473"/>
      <c r="CZ63" s="473">
        <f t="shared" si="192"/>
        <v>0</v>
      </c>
      <c r="DA63" s="473"/>
      <c r="DB63" s="473"/>
      <c r="DC63" s="473">
        <f t="shared" ref="DC63:DC77" si="196">CZ63/2</f>
        <v>0</v>
      </c>
      <c r="DD63" s="473"/>
      <c r="DE63" s="473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</row>
    <row r="64" spans="1:149">
      <c r="A64" s="283">
        <v>10.1</v>
      </c>
      <c r="B64" s="286" t="s">
        <v>148</v>
      </c>
      <c r="C64" s="295">
        <f t="shared" si="142"/>
        <v>20712</v>
      </c>
      <c r="D64" s="240"/>
      <c r="E64" s="240">
        <v>20712</v>
      </c>
      <c r="F64" s="276"/>
      <c r="G64" s="276"/>
      <c r="H64" s="295">
        <f t="shared" si="143"/>
        <v>19029</v>
      </c>
      <c r="I64" s="240"/>
      <c r="J64" s="240">
        <v>19029</v>
      </c>
      <c r="K64" s="240"/>
      <c r="L64" s="240"/>
      <c r="M64" s="295">
        <f t="shared" si="144"/>
        <v>20245</v>
      </c>
      <c r="N64" s="240"/>
      <c r="O64" s="240">
        <v>20245</v>
      </c>
      <c r="P64" s="276"/>
      <c r="Q64" s="276"/>
      <c r="R64" s="295">
        <f t="shared" si="145"/>
        <v>59986</v>
      </c>
      <c r="S64" s="235"/>
      <c r="T64" s="236">
        <f t="shared" si="146"/>
        <v>59986</v>
      </c>
      <c r="U64" s="124"/>
      <c r="V64" s="124"/>
      <c r="W64" s="295">
        <f t="shared" si="147"/>
        <v>14612</v>
      </c>
      <c r="X64" s="240"/>
      <c r="Y64" s="240">
        <v>14612</v>
      </c>
      <c r="Z64" s="240"/>
      <c r="AA64" s="240"/>
      <c r="AB64" s="295">
        <f t="shared" si="148"/>
        <v>8517</v>
      </c>
      <c r="AC64" s="240"/>
      <c r="AD64" s="240">
        <v>8517</v>
      </c>
      <c r="AE64" s="240"/>
      <c r="AF64" s="240"/>
      <c r="AG64" s="295">
        <f t="shared" si="149"/>
        <v>9112</v>
      </c>
      <c r="AH64" s="240"/>
      <c r="AI64" s="240">
        <v>9112</v>
      </c>
      <c r="AJ64" s="240"/>
      <c r="AK64" s="240"/>
      <c r="AL64" s="307">
        <f t="shared" si="188"/>
        <v>32241</v>
      </c>
      <c r="AM64" s="235"/>
      <c r="AN64" s="235">
        <f t="shared" si="193"/>
        <v>32241</v>
      </c>
      <c r="AO64" s="174"/>
      <c r="AP64" s="174"/>
      <c r="AQ64" s="295">
        <f t="shared" si="175"/>
        <v>92227</v>
      </c>
      <c r="AR64" s="235"/>
      <c r="AS64" s="235">
        <f t="shared" si="151"/>
        <v>92227</v>
      </c>
      <c r="AT64" s="124"/>
      <c r="AU64" s="124"/>
      <c r="AV64" s="295">
        <f t="shared" si="152"/>
        <v>7933</v>
      </c>
      <c r="AW64" s="240"/>
      <c r="AX64" s="240">
        <v>7933</v>
      </c>
      <c r="AY64" s="70"/>
      <c r="AZ64" s="70"/>
      <c r="BA64" s="295">
        <f t="shared" si="153"/>
        <v>7327</v>
      </c>
      <c r="BB64" s="240"/>
      <c r="BC64" s="240">
        <v>7327</v>
      </c>
      <c r="BD64" s="240"/>
      <c r="BE64" s="240"/>
      <c r="BF64" s="295">
        <f t="shared" si="154"/>
        <v>12188</v>
      </c>
      <c r="BG64" s="240"/>
      <c r="BH64" s="240">
        <v>12188</v>
      </c>
      <c r="BI64" s="70"/>
      <c r="BJ64" s="70"/>
      <c r="BK64" s="246">
        <f t="shared" si="155"/>
        <v>27448</v>
      </c>
      <c r="BL64" s="124"/>
      <c r="BM64" s="124">
        <f t="shared" si="194"/>
        <v>27448</v>
      </c>
      <c r="BN64" s="124"/>
      <c r="BO64" s="124"/>
      <c r="BP64" s="246">
        <f t="shared" ref="BP64:BP68" si="197">SUM(BQ64:BT64)</f>
        <v>15052</v>
      </c>
      <c r="BQ64" s="240"/>
      <c r="BR64" s="240">
        <v>15052</v>
      </c>
      <c r="BS64" s="240"/>
      <c r="BT64" s="240"/>
      <c r="BU64" s="246">
        <f t="shared" ref="BU64:BU68" si="198">SUM(BV64:BY64)</f>
        <v>18302</v>
      </c>
      <c r="BV64" s="240"/>
      <c r="BW64" s="292">
        <v>18302</v>
      </c>
      <c r="BX64" s="292"/>
      <c r="BY64" s="292"/>
      <c r="BZ64" s="246">
        <f t="shared" ref="BZ64:BZ68" si="199">SUM(CA64:CD64)</f>
        <v>19974</v>
      </c>
      <c r="CA64" s="240"/>
      <c r="CB64" s="240">
        <v>19974</v>
      </c>
      <c r="CC64" s="240"/>
      <c r="CD64" s="240"/>
      <c r="CE64" s="272">
        <f t="shared" si="163"/>
        <v>53328</v>
      </c>
      <c r="CF64" s="350"/>
      <c r="CG64" s="350">
        <f t="shared" si="189"/>
        <v>53328</v>
      </c>
      <c r="CH64" s="124"/>
      <c r="CI64" s="124"/>
      <c r="CJ64" s="257">
        <f t="shared" si="165"/>
        <v>80776</v>
      </c>
      <c r="CK64" s="235"/>
      <c r="CL64" s="235">
        <f t="shared" ref="CL64:CL77" si="200">BM64+CG64</f>
        <v>80776</v>
      </c>
      <c r="CM64" s="235"/>
      <c r="CN64" s="235"/>
      <c r="CO64" s="257">
        <f t="shared" si="167"/>
        <v>173003</v>
      </c>
      <c r="CP64" s="231"/>
      <c r="CQ64" s="231">
        <f t="shared" si="191"/>
        <v>173003</v>
      </c>
      <c r="CR64" s="231"/>
      <c r="CS64" s="231"/>
      <c r="CT64" s="473"/>
      <c r="CU64" s="473">
        <f t="shared" si="195"/>
        <v>0.323104</v>
      </c>
      <c r="CV64" s="473"/>
      <c r="CW64" s="473"/>
      <c r="CX64" s="473"/>
      <c r="CY64" s="473"/>
      <c r="CZ64" s="473">
        <f t="shared" si="192"/>
        <v>0.25377899999999998</v>
      </c>
      <c r="DA64" s="473"/>
      <c r="DB64" s="473"/>
      <c r="DC64" s="473">
        <f t="shared" si="196"/>
        <v>0.12688949999999999</v>
      </c>
      <c r="DD64" s="473"/>
      <c r="DE64" s="473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</row>
    <row r="65" spans="1:149">
      <c r="A65" s="283">
        <v>10.199999999999999</v>
      </c>
      <c r="B65" s="286" t="s">
        <v>153</v>
      </c>
      <c r="C65" s="295">
        <f t="shared" si="142"/>
        <v>766</v>
      </c>
      <c r="D65" s="240"/>
      <c r="E65" s="240">
        <v>766</v>
      </c>
      <c r="F65" s="276"/>
      <c r="G65" s="276"/>
      <c r="H65" s="295">
        <f t="shared" si="143"/>
        <v>764</v>
      </c>
      <c r="I65" s="240"/>
      <c r="J65" s="240">
        <v>764</v>
      </c>
      <c r="K65" s="240"/>
      <c r="L65" s="240"/>
      <c r="M65" s="295">
        <f t="shared" si="144"/>
        <v>837</v>
      </c>
      <c r="N65" s="240"/>
      <c r="O65" s="240">
        <v>837</v>
      </c>
      <c r="P65" s="276"/>
      <c r="Q65" s="276"/>
      <c r="R65" s="295">
        <f t="shared" si="145"/>
        <v>2367</v>
      </c>
      <c r="S65" s="235"/>
      <c r="T65" s="236">
        <f t="shared" si="146"/>
        <v>2367</v>
      </c>
      <c r="U65" s="124"/>
      <c r="V65" s="124"/>
      <c r="W65" s="295">
        <f t="shared" si="147"/>
        <v>925</v>
      </c>
      <c r="X65" s="240"/>
      <c r="Y65" s="240">
        <v>925</v>
      </c>
      <c r="Z65" s="240"/>
      <c r="AA65" s="240"/>
      <c r="AB65" s="295">
        <f t="shared" si="148"/>
        <v>1523</v>
      </c>
      <c r="AC65" s="240"/>
      <c r="AD65" s="240">
        <v>1523</v>
      </c>
      <c r="AE65" s="240"/>
      <c r="AF65" s="240"/>
      <c r="AG65" s="295">
        <f t="shared" si="149"/>
        <v>887</v>
      </c>
      <c r="AH65" s="240"/>
      <c r="AI65" s="240">
        <v>887</v>
      </c>
      <c r="AJ65" s="240"/>
      <c r="AK65" s="240"/>
      <c r="AL65" s="307">
        <f t="shared" si="188"/>
        <v>3335</v>
      </c>
      <c r="AM65" s="235"/>
      <c r="AN65" s="235">
        <f t="shared" si="193"/>
        <v>3335</v>
      </c>
      <c r="AO65" s="174"/>
      <c r="AP65" s="174"/>
      <c r="AQ65" s="295">
        <f t="shared" si="175"/>
        <v>5702</v>
      </c>
      <c r="AR65" s="235"/>
      <c r="AS65" s="235">
        <f t="shared" si="151"/>
        <v>5702</v>
      </c>
      <c r="AT65" s="124"/>
      <c r="AU65" s="124"/>
      <c r="AV65" s="295">
        <f t="shared" si="152"/>
        <v>0</v>
      </c>
      <c r="AW65" s="240"/>
      <c r="AX65" s="240">
        <v>0</v>
      </c>
      <c r="AY65" s="70"/>
      <c r="AZ65" s="70"/>
      <c r="BA65" s="295">
        <f t="shared" si="153"/>
        <v>0</v>
      </c>
      <c r="BB65" s="240"/>
      <c r="BC65" s="240">
        <v>0</v>
      </c>
      <c r="BD65" s="240"/>
      <c r="BE65" s="240"/>
      <c r="BF65" s="295">
        <f t="shared" si="154"/>
        <v>0</v>
      </c>
      <c r="BG65" s="240"/>
      <c r="BH65" s="240">
        <v>0</v>
      </c>
      <c r="BI65" s="70"/>
      <c r="BJ65" s="70"/>
      <c r="BK65" s="246">
        <f t="shared" si="155"/>
        <v>0</v>
      </c>
      <c r="BL65" s="124"/>
      <c r="BM65" s="124">
        <f t="shared" si="194"/>
        <v>0</v>
      </c>
      <c r="BN65" s="124"/>
      <c r="BO65" s="124"/>
      <c r="BP65" s="246">
        <f t="shared" si="197"/>
        <v>0</v>
      </c>
      <c r="BQ65" s="240"/>
      <c r="BR65" s="240">
        <v>0</v>
      </c>
      <c r="BS65" s="240"/>
      <c r="BT65" s="240"/>
      <c r="BU65" s="246">
        <f t="shared" si="198"/>
        <v>79</v>
      </c>
      <c r="BV65" s="240"/>
      <c r="BW65" s="292">
        <v>79</v>
      </c>
      <c r="BX65" s="292"/>
      <c r="BY65" s="292"/>
      <c r="BZ65" s="246">
        <f t="shared" si="199"/>
        <v>1354</v>
      </c>
      <c r="CA65" s="240"/>
      <c r="CB65" s="240">
        <v>1354</v>
      </c>
      <c r="CC65" s="240"/>
      <c r="CD65" s="240"/>
      <c r="CE65" s="272">
        <f t="shared" si="163"/>
        <v>1433</v>
      </c>
      <c r="CF65" s="350"/>
      <c r="CG65" s="350">
        <f t="shared" si="189"/>
        <v>1433</v>
      </c>
      <c r="CH65" s="124"/>
      <c r="CI65" s="124"/>
      <c r="CJ65" s="257">
        <f t="shared" si="165"/>
        <v>1433</v>
      </c>
      <c r="CK65" s="235"/>
      <c r="CL65" s="235">
        <f t="shared" si="200"/>
        <v>1433</v>
      </c>
      <c r="CM65" s="235"/>
      <c r="CN65" s="235"/>
      <c r="CO65" s="257">
        <f t="shared" si="167"/>
        <v>7135</v>
      </c>
      <c r="CP65" s="231"/>
      <c r="CQ65" s="231">
        <f t="shared" si="191"/>
        <v>7135</v>
      </c>
      <c r="CR65" s="231"/>
      <c r="CS65" s="231"/>
      <c r="CT65" s="473"/>
      <c r="CU65" s="473">
        <f t="shared" si="195"/>
        <v>5.7320000000000001E-3</v>
      </c>
      <c r="CV65" s="473"/>
      <c r="CW65" s="473"/>
      <c r="CX65" s="473"/>
      <c r="CY65" s="473"/>
      <c r="CZ65" s="473">
        <f t="shared" si="192"/>
        <v>8.5679999999999992E-3</v>
      </c>
      <c r="DA65" s="473"/>
      <c r="DB65" s="473"/>
      <c r="DC65" s="473">
        <f t="shared" si="196"/>
        <v>4.2839999999999996E-3</v>
      </c>
      <c r="DD65" s="473"/>
      <c r="DE65" s="473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</row>
    <row r="66" spans="1:149">
      <c r="A66" s="283">
        <v>10.3</v>
      </c>
      <c r="B66" s="286" t="s">
        <v>154</v>
      </c>
      <c r="C66" s="295">
        <f t="shared" si="142"/>
        <v>2276</v>
      </c>
      <c r="D66" s="240"/>
      <c r="E66" s="240">
        <v>2276</v>
      </c>
      <c r="F66" s="276"/>
      <c r="G66" s="276"/>
      <c r="H66" s="295">
        <f t="shared" si="143"/>
        <v>2331</v>
      </c>
      <c r="I66" s="240"/>
      <c r="J66" s="240">
        <v>2331</v>
      </c>
      <c r="K66" s="240"/>
      <c r="L66" s="240"/>
      <c r="M66" s="295">
        <f t="shared" si="144"/>
        <v>2633</v>
      </c>
      <c r="N66" s="240"/>
      <c r="O66" s="240">
        <v>2633</v>
      </c>
      <c r="P66" s="276"/>
      <c r="Q66" s="276"/>
      <c r="R66" s="295">
        <f t="shared" si="145"/>
        <v>7240</v>
      </c>
      <c r="S66" s="235"/>
      <c r="T66" s="236">
        <f t="shared" si="146"/>
        <v>7240</v>
      </c>
      <c r="U66" s="124"/>
      <c r="V66" s="124"/>
      <c r="W66" s="295">
        <f t="shared" si="147"/>
        <v>2940</v>
      </c>
      <c r="X66" s="240"/>
      <c r="Y66" s="240">
        <v>2940</v>
      </c>
      <c r="Z66" s="240"/>
      <c r="AA66" s="240"/>
      <c r="AB66" s="295">
        <f t="shared" si="148"/>
        <v>3514</v>
      </c>
      <c r="AC66" s="240"/>
      <c r="AD66" s="240">
        <v>3514</v>
      </c>
      <c r="AE66" s="240"/>
      <c r="AF66" s="240"/>
      <c r="AG66" s="295">
        <f t="shared" si="149"/>
        <v>3462</v>
      </c>
      <c r="AH66" s="240"/>
      <c r="AI66" s="240">
        <v>3462</v>
      </c>
      <c r="AJ66" s="240"/>
      <c r="AK66" s="240"/>
      <c r="AL66" s="307">
        <f t="shared" si="188"/>
        <v>9916</v>
      </c>
      <c r="AM66" s="235"/>
      <c r="AN66" s="235">
        <f t="shared" si="193"/>
        <v>9916</v>
      </c>
      <c r="AO66" s="174"/>
      <c r="AP66" s="174"/>
      <c r="AQ66" s="295">
        <f t="shared" si="175"/>
        <v>17156</v>
      </c>
      <c r="AR66" s="235"/>
      <c r="AS66" s="235">
        <f t="shared" si="151"/>
        <v>17156</v>
      </c>
      <c r="AT66" s="124"/>
      <c r="AU66" s="124"/>
      <c r="AV66" s="295">
        <f t="shared" si="152"/>
        <v>3687</v>
      </c>
      <c r="AW66" s="240"/>
      <c r="AX66" s="240">
        <v>3687</v>
      </c>
      <c r="AY66" s="70"/>
      <c r="AZ66" s="70"/>
      <c r="BA66" s="295">
        <f t="shared" si="153"/>
        <v>2954</v>
      </c>
      <c r="BB66" s="240"/>
      <c r="BC66" s="240">
        <v>2954</v>
      </c>
      <c r="BD66" s="240"/>
      <c r="BE66" s="240"/>
      <c r="BF66" s="295">
        <f t="shared" si="154"/>
        <v>1835</v>
      </c>
      <c r="BG66" s="240"/>
      <c r="BH66" s="240">
        <v>1835</v>
      </c>
      <c r="BI66" s="70"/>
      <c r="BJ66" s="70"/>
      <c r="BK66" s="246">
        <f t="shared" si="155"/>
        <v>8476</v>
      </c>
      <c r="BL66" s="124"/>
      <c r="BM66" s="124">
        <f t="shared" si="194"/>
        <v>8476</v>
      </c>
      <c r="BN66" s="124"/>
      <c r="BO66" s="124"/>
      <c r="BP66" s="246">
        <f t="shared" si="197"/>
        <v>1849</v>
      </c>
      <c r="BQ66" s="240"/>
      <c r="BR66" s="240">
        <v>1849</v>
      </c>
      <c r="BS66" s="240"/>
      <c r="BT66" s="240"/>
      <c r="BU66" s="246">
        <f t="shared" si="198"/>
        <v>2544</v>
      </c>
      <c r="BV66" s="240"/>
      <c r="BW66" s="292">
        <v>2544</v>
      </c>
      <c r="BX66" s="292"/>
      <c r="BY66" s="292"/>
      <c r="BZ66" s="246">
        <f t="shared" si="199"/>
        <v>2872</v>
      </c>
      <c r="CA66" s="240"/>
      <c r="CB66" s="240">
        <v>2872</v>
      </c>
      <c r="CC66" s="240"/>
      <c r="CD66" s="240"/>
      <c r="CE66" s="272">
        <f t="shared" si="163"/>
        <v>7265</v>
      </c>
      <c r="CF66" s="350"/>
      <c r="CG66" s="350">
        <f t="shared" si="189"/>
        <v>7265</v>
      </c>
      <c r="CH66" s="124"/>
      <c r="CI66" s="124"/>
      <c r="CJ66" s="257">
        <f t="shared" si="165"/>
        <v>15741</v>
      </c>
      <c r="CK66" s="235"/>
      <c r="CL66" s="235">
        <f t="shared" si="200"/>
        <v>15741</v>
      </c>
      <c r="CM66" s="235"/>
      <c r="CN66" s="235"/>
      <c r="CO66" s="257">
        <f t="shared" si="167"/>
        <v>32897</v>
      </c>
      <c r="CP66" s="231"/>
      <c r="CQ66" s="231">
        <f t="shared" si="191"/>
        <v>32897</v>
      </c>
      <c r="CR66" s="231"/>
      <c r="CS66" s="231"/>
      <c r="CT66" s="473"/>
      <c r="CU66" s="473">
        <f t="shared" si="195"/>
        <v>6.2964000000000006E-2</v>
      </c>
      <c r="CV66" s="473"/>
      <c r="CW66" s="473"/>
      <c r="CX66" s="473"/>
      <c r="CY66" s="473"/>
      <c r="CZ66" s="473">
        <f t="shared" si="192"/>
        <v>4.8638000000000001E-2</v>
      </c>
      <c r="DA66" s="473"/>
      <c r="DB66" s="473"/>
      <c r="DC66" s="473">
        <f t="shared" si="196"/>
        <v>2.4319E-2</v>
      </c>
      <c r="DD66" s="473"/>
      <c r="DE66" s="473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</row>
    <row r="67" spans="1:149">
      <c r="A67" s="283">
        <v>10.4</v>
      </c>
      <c r="B67" s="286" t="s">
        <v>211</v>
      </c>
      <c r="C67" s="295">
        <f t="shared" si="142"/>
        <v>1202</v>
      </c>
      <c r="D67" s="240"/>
      <c r="E67" s="240">
        <v>1202</v>
      </c>
      <c r="F67" s="276"/>
      <c r="G67" s="276"/>
      <c r="H67" s="295">
        <f t="shared" si="143"/>
        <v>762</v>
      </c>
      <c r="I67" s="240"/>
      <c r="J67" s="240">
        <v>762</v>
      </c>
      <c r="K67" s="240"/>
      <c r="L67" s="240"/>
      <c r="M67" s="295">
        <f t="shared" si="144"/>
        <v>452</v>
      </c>
      <c r="N67" s="240"/>
      <c r="O67" s="240">
        <v>452</v>
      </c>
      <c r="P67" s="276"/>
      <c r="Q67" s="276"/>
      <c r="R67" s="295">
        <f t="shared" si="145"/>
        <v>2416</v>
      </c>
      <c r="S67" s="235"/>
      <c r="T67" s="236">
        <f t="shared" si="146"/>
        <v>2416</v>
      </c>
      <c r="U67" s="124"/>
      <c r="V67" s="124"/>
      <c r="W67" s="295">
        <f t="shared" si="147"/>
        <v>0</v>
      </c>
      <c r="X67" s="240"/>
      <c r="Y67" s="240">
        <v>0</v>
      </c>
      <c r="Z67" s="240"/>
      <c r="AA67" s="240"/>
      <c r="AB67" s="295">
        <f t="shared" si="148"/>
        <v>0</v>
      </c>
      <c r="AC67" s="240"/>
      <c r="AD67" s="240">
        <v>0</v>
      </c>
      <c r="AE67" s="240"/>
      <c r="AF67" s="240"/>
      <c r="AG67" s="295">
        <f t="shared" si="149"/>
        <v>0</v>
      </c>
      <c r="AH67" s="240"/>
      <c r="AI67" s="240">
        <v>0</v>
      </c>
      <c r="AJ67" s="240"/>
      <c r="AK67" s="240"/>
      <c r="AL67" s="307">
        <f t="shared" si="188"/>
        <v>0</v>
      </c>
      <c r="AM67" s="235"/>
      <c r="AN67" s="235">
        <f t="shared" si="193"/>
        <v>0</v>
      </c>
      <c r="AO67" s="174"/>
      <c r="AP67" s="174"/>
      <c r="AQ67" s="295">
        <f t="shared" si="175"/>
        <v>2416</v>
      </c>
      <c r="AR67" s="235"/>
      <c r="AS67" s="235">
        <f t="shared" si="151"/>
        <v>2416</v>
      </c>
      <c r="AT67" s="124"/>
      <c r="AU67" s="124"/>
      <c r="AV67" s="295">
        <f t="shared" si="152"/>
        <v>24</v>
      </c>
      <c r="AW67" s="240"/>
      <c r="AX67" s="240">
        <v>24</v>
      </c>
      <c r="AY67" s="70"/>
      <c r="AZ67" s="70"/>
      <c r="BA67" s="295">
        <f t="shared" si="153"/>
        <v>0</v>
      </c>
      <c r="BB67" s="240"/>
      <c r="BC67" s="240">
        <v>0</v>
      </c>
      <c r="BD67" s="240"/>
      <c r="BE67" s="240"/>
      <c r="BF67" s="295">
        <f t="shared" si="154"/>
        <v>0</v>
      </c>
      <c r="BG67" s="240"/>
      <c r="BH67" s="240">
        <v>0</v>
      </c>
      <c r="BI67" s="70"/>
      <c r="BJ67" s="70"/>
      <c r="BK67" s="246">
        <f t="shared" si="155"/>
        <v>24</v>
      </c>
      <c r="BL67" s="124"/>
      <c r="BM67" s="124">
        <f t="shared" si="194"/>
        <v>24</v>
      </c>
      <c r="BN67" s="124"/>
      <c r="BO67" s="124"/>
      <c r="BP67" s="246">
        <f t="shared" si="197"/>
        <v>0</v>
      </c>
      <c r="BQ67" s="240"/>
      <c r="BR67" s="240">
        <v>0</v>
      </c>
      <c r="BS67" s="240"/>
      <c r="BT67" s="240"/>
      <c r="BU67" s="246">
        <f t="shared" si="198"/>
        <v>1918</v>
      </c>
      <c r="BV67" s="240"/>
      <c r="BW67" s="240">
        <v>1918</v>
      </c>
      <c r="BX67" s="240"/>
      <c r="BY67" s="240"/>
      <c r="BZ67" s="246">
        <f t="shared" si="199"/>
        <v>1524</v>
      </c>
      <c r="CA67" s="240"/>
      <c r="CB67" s="240">
        <v>1524</v>
      </c>
      <c r="CC67" s="240"/>
      <c r="CD67" s="240"/>
      <c r="CE67" s="272">
        <f t="shared" si="163"/>
        <v>3442</v>
      </c>
      <c r="CF67" s="350"/>
      <c r="CG67" s="350">
        <f t="shared" si="189"/>
        <v>3442</v>
      </c>
      <c r="CH67" s="124"/>
      <c r="CI67" s="124"/>
      <c r="CJ67" s="257">
        <f t="shared" si="165"/>
        <v>3466</v>
      </c>
      <c r="CK67" s="235"/>
      <c r="CL67" s="235">
        <f t="shared" si="200"/>
        <v>3466</v>
      </c>
      <c r="CM67" s="235"/>
      <c r="CN67" s="235"/>
      <c r="CO67" s="257">
        <f t="shared" si="167"/>
        <v>5882</v>
      </c>
      <c r="CP67" s="231"/>
      <c r="CQ67" s="231">
        <f t="shared" si="191"/>
        <v>5882</v>
      </c>
      <c r="CR67" s="231"/>
      <c r="CS67" s="231"/>
      <c r="CT67" s="473"/>
      <c r="CU67" s="473">
        <f t="shared" si="195"/>
        <v>1.3864E-2</v>
      </c>
      <c r="CV67" s="473"/>
      <c r="CW67" s="473"/>
      <c r="CX67" s="473"/>
      <c r="CY67" s="473"/>
      <c r="CZ67" s="473">
        <f t="shared" si="192"/>
        <v>9.3480000000000004E-3</v>
      </c>
      <c r="DA67" s="473"/>
      <c r="DB67" s="473"/>
      <c r="DC67" s="473">
        <f t="shared" si="196"/>
        <v>4.6740000000000002E-3</v>
      </c>
      <c r="DD67" s="473"/>
      <c r="DE67" s="473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</row>
    <row r="68" spans="1:149">
      <c r="A68" s="283">
        <v>10.5</v>
      </c>
      <c r="B68" s="286" t="s">
        <v>149</v>
      </c>
      <c r="C68" s="295">
        <f t="shared" si="142"/>
        <v>3340</v>
      </c>
      <c r="D68" s="240"/>
      <c r="E68" s="240">
        <v>3340</v>
      </c>
      <c r="F68" s="276"/>
      <c r="G68" s="276"/>
      <c r="H68" s="295">
        <f t="shared" si="143"/>
        <v>5248</v>
      </c>
      <c r="I68" s="240"/>
      <c r="J68" s="240">
        <v>5248</v>
      </c>
      <c r="K68" s="240"/>
      <c r="L68" s="240"/>
      <c r="M68" s="295">
        <f t="shared" si="144"/>
        <v>4885</v>
      </c>
      <c r="N68" s="240"/>
      <c r="O68" s="240">
        <v>4885</v>
      </c>
      <c r="P68" s="276"/>
      <c r="Q68" s="276"/>
      <c r="R68" s="295">
        <f t="shared" si="145"/>
        <v>13473</v>
      </c>
      <c r="S68" s="235"/>
      <c r="T68" s="236">
        <f t="shared" si="146"/>
        <v>13473</v>
      </c>
      <c r="U68" s="124"/>
      <c r="V68" s="124"/>
      <c r="W68" s="295">
        <f t="shared" si="147"/>
        <v>5429</v>
      </c>
      <c r="X68" s="240"/>
      <c r="Y68" s="240">
        <v>5429</v>
      </c>
      <c r="Z68" s="240"/>
      <c r="AA68" s="240"/>
      <c r="AB68" s="295">
        <f t="shared" si="148"/>
        <v>4756</v>
      </c>
      <c r="AC68" s="235"/>
      <c r="AD68" s="240">
        <v>4756</v>
      </c>
      <c r="AE68" s="240"/>
      <c r="AF68" s="240"/>
      <c r="AG68" s="295">
        <f t="shared" si="149"/>
        <v>5267</v>
      </c>
      <c r="AH68" s="240"/>
      <c r="AI68" s="240">
        <v>5267</v>
      </c>
      <c r="AJ68" s="240"/>
      <c r="AK68" s="240"/>
      <c r="AL68" s="307">
        <f t="shared" si="188"/>
        <v>15452</v>
      </c>
      <c r="AM68" s="235"/>
      <c r="AN68" s="235">
        <f t="shared" si="193"/>
        <v>15452</v>
      </c>
      <c r="AO68" s="174"/>
      <c r="AP68" s="174"/>
      <c r="AQ68" s="295">
        <f t="shared" si="175"/>
        <v>28925</v>
      </c>
      <c r="AR68" s="235"/>
      <c r="AS68" s="235">
        <f t="shared" si="151"/>
        <v>28925</v>
      </c>
      <c r="AT68" s="124"/>
      <c r="AU68" s="124"/>
      <c r="AV68" s="295">
        <f t="shared" si="152"/>
        <v>5207</v>
      </c>
      <c r="AW68" s="240"/>
      <c r="AX68" s="240">
        <v>5207</v>
      </c>
      <c r="AY68" s="70"/>
      <c r="AZ68" s="70"/>
      <c r="BA68" s="295">
        <f t="shared" si="153"/>
        <v>5446</v>
      </c>
      <c r="BB68" s="240"/>
      <c r="BC68" s="240">
        <v>5446</v>
      </c>
      <c r="BD68" s="240"/>
      <c r="BE68" s="240"/>
      <c r="BF68" s="295">
        <f t="shared" si="154"/>
        <v>6687</v>
      </c>
      <c r="BG68" s="240"/>
      <c r="BH68" s="240">
        <v>6687</v>
      </c>
      <c r="BI68" s="70"/>
      <c r="BJ68" s="70"/>
      <c r="BK68" s="246">
        <f t="shared" si="155"/>
        <v>17340</v>
      </c>
      <c r="BL68" s="124"/>
      <c r="BM68" s="124">
        <f t="shared" si="194"/>
        <v>17340</v>
      </c>
      <c r="BN68" s="124"/>
      <c r="BO68" s="124"/>
      <c r="BP68" s="246">
        <f t="shared" si="197"/>
        <v>5717</v>
      </c>
      <c r="BQ68" s="240"/>
      <c r="BR68" s="240">
        <v>5717</v>
      </c>
      <c r="BS68" s="240"/>
      <c r="BT68" s="240"/>
      <c r="BU68" s="246">
        <f t="shared" si="198"/>
        <v>5071</v>
      </c>
      <c r="BV68" s="240"/>
      <c r="BW68" s="240">
        <v>5071</v>
      </c>
      <c r="BX68" s="240"/>
      <c r="BY68" s="240"/>
      <c r="BZ68" s="246">
        <f t="shared" si="199"/>
        <v>5353</v>
      </c>
      <c r="CA68" s="240"/>
      <c r="CB68" s="240">
        <v>5353</v>
      </c>
      <c r="CC68" s="240"/>
      <c r="CD68" s="240"/>
      <c r="CE68" s="272">
        <f t="shared" si="163"/>
        <v>16141</v>
      </c>
      <c r="CF68" s="350"/>
      <c r="CG68" s="350">
        <f t="shared" si="189"/>
        <v>16141</v>
      </c>
      <c r="CH68" s="124"/>
      <c r="CI68" s="124"/>
      <c r="CJ68" s="257">
        <f t="shared" si="165"/>
        <v>33481</v>
      </c>
      <c r="CK68" s="235"/>
      <c r="CL68" s="235">
        <f t="shared" si="200"/>
        <v>33481</v>
      </c>
      <c r="CM68" s="235"/>
      <c r="CN68" s="235"/>
      <c r="CO68" s="257">
        <f t="shared" si="167"/>
        <v>62406</v>
      </c>
      <c r="CP68" s="231"/>
      <c r="CQ68" s="231">
        <f t="shared" si="191"/>
        <v>62406</v>
      </c>
      <c r="CR68" s="231"/>
      <c r="CS68" s="231"/>
      <c r="CT68" s="473"/>
      <c r="CU68" s="473">
        <f t="shared" si="195"/>
        <v>0.13392399999999999</v>
      </c>
      <c r="CV68" s="473"/>
      <c r="CW68" s="473"/>
      <c r="CX68" s="473"/>
      <c r="CY68" s="473"/>
      <c r="CZ68" s="473">
        <f t="shared" si="192"/>
        <v>9.5887E-2</v>
      </c>
      <c r="DA68" s="473"/>
      <c r="DB68" s="473"/>
      <c r="DC68" s="473">
        <f t="shared" si="196"/>
        <v>4.79435E-2</v>
      </c>
      <c r="DD68" s="473"/>
      <c r="DE68" s="473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</row>
    <row r="69" spans="1:149" s="434" customFormat="1">
      <c r="A69" s="438">
        <v>10.6</v>
      </c>
      <c r="B69" s="439" t="s">
        <v>150</v>
      </c>
      <c r="C69" s="295">
        <f t="shared" si="142"/>
        <v>5714</v>
      </c>
      <c r="D69" s="124"/>
      <c r="E69" s="431">
        <v>5714</v>
      </c>
      <c r="F69" s="124"/>
      <c r="G69" s="124"/>
      <c r="H69" s="295">
        <f t="shared" si="143"/>
        <v>4664</v>
      </c>
      <c r="I69" s="235"/>
      <c r="J69" s="431">
        <v>4664</v>
      </c>
      <c r="K69" s="235"/>
      <c r="L69" s="235"/>
      <c r="M69" s="295">
        <f t="shared" si="144"/>
        <v>4134</v>
      </c>
      <c r="N69" s="124"/>
      <c r="O69" s="431">
        <v>4134</v>
      </c>
      <c r="P69" s="124"/>
      <c r="Q69" s="124"/>
      <c r="R69" s="295">
        <f t="shared" si="145"/>
        <v>14512</v>
      </c>
      <c r="S69" s="124"/>
      <c r="T69" s="436">
        <f t="shared" si="146"/>
        <v>14512</v>
      </c>
      <c r="U69" s="124"/>
      <c r="V69" s="124"/>
      <c r="W69" s="295">
        <f t="shared" si="147"/>
        <v>3736</v>
      </c>
      <c r="X69" s="124"/>
      <c r="Y69" s="431">
        <v>3736</v>
      </c>
      <c r="Z69" s="124"/>
      <c r="AA69" s="124"/>
      <c r="AB69" s="295">
        <f t="shared" si="148"/>
        <v>2424</v>
      </c>
      <c r="AC69" s="235"/>
      <c r="AD69" s="431">
        <v>2424</v>
      </c>
      <c r="AE69" s="235"/>
      <c r="AF69" s="235"/>
      <c r="AG69" s="295">
        <f t="shared" si="149"/>
        <v>2454</v>
      </c>
      <c r="AH69" s="124"/>
      <c r="AI69" s="431">
        <v>2454</v>
      </c>
      <c r="AJ69" s="124"/>
      <c r="AK69" s="124"/>
      <c r="AL69" s="295">
        <f t="shared" si="188"/>
        <v>8614</v>
      </c>
      <c r="AM69" s="235"/>
      <c r="AN69" s="430">
        <f t="shared" si="193"/>
        <v>8614</v>
      </c>
      <c r="AO69" s="174"/>
      <c r="AP69" s="174"/>
      <c r="AQ69" s="295">
        <f t="shared" si="175"/>
        <v>23126</v>
      </c>
      <c r="AR69" s="70"/>
      <c r="AS69" s="430">
        <f t="shared" si="151"/>
        <v>23126</v>
      </c>
      <c r="AT69" s="124"/>
      <c r="AU69" s="124"/>
      <c r="AV69" s="295">
        <f t="shared" si="152"/>
        <v>1876</v>
      </c>
      <c r="AW69" s="70"/>
      <c r="AX69" s="431">
        <v>1876</v>
      </c>
      <c r="AY69" s="70"/>
      <c r="AZ69" s="70"/>
      <c r="BA69" s="295">
        <f t="shared" si="153"/>
        <v>2564</v>
      </c>
      <c r="BB69" s="240"/>
      <c r="BC69" s="431">
        <v>2564</v>
      </c>
      <c r="BD69" s="240"/>
      <c r="BE69" s="240"/>
      <c r="BF69" s="295">
        <f t="shared" si="154"/>
        <v>3354</v>
      </c>
      <c r="BG69" s="243"/>
      <c r="BH69" s="431">
        <v>3354</v>
      </c>
      <c r="BI69" s="243"/>
      <c r="BJ69" s="243"/>
      <c r="BK69" s="246">
        <f t="shared" si="155"/>
        <v>7794</v>
      </c>
      <c r="BL69" s="124"/>
      <c r="BM69" s="446">
        <f t="shared" si="194"/>
        <v>7794</v>
      </c>
      <c r="BN69" s="124"/>
      <c r="BO69" s="124"/>
      <c r="BP69" s="246">
        <f t="shared" ref="BP69:BP83" si="201">SUM(BQ69:BT69)</f>
        <v>4286</v>
      </c>
      <c r="BQ69" s="292"/>
      <c r="BR69" s="431">
        <v>4286</v>
      </c>
      <c r="BS69" s="292"/>
      <c r="BT69" s="292"/>
      <c r="BU69" s="246">
        <f t="shared" ref="BU69:BU83" si="202">SUM(BV69:BY69)</f>
        <v>4362</v>
      </c>
      <c r="BV69" s="292"/>
      <c r="BW69" s="431">
        <v>4362</v>
      </c>
      <c r="BX69" s="292"/>
      <c r="BY69" s="292"/>
      <c r="BZ69" s="246">
        <f t="shared" ref="BZ69:BZ83" si="203">SUM(CA69:CD69)</f>
        <v>4774</v>
      </c>
      <c r="CA69" s="292"/>
      <c r="CB69" s="431">
        <v>4774</v>
      </c>
      <c r="CC69" s="292"/>
      <c r="CD69" s="292"/>
      <c r="CE69" s="272">
        <f t="shared" si="163"/>
        <v>13422</v>
      </c>
      <c r="CF69" s="350"/>
      <c r="CG69" s="440">
        <f t="shared" si="189"/>
        <v>13422</v>
      </c>
      <c r="CH69" s="350"/>
      <c r="CI69" s="350"/>
      <c r="CJ69" s="257">
        <f t="shared" si="165"/>
        <v>21216</v>
      </c>
      <c r="CK69" s="235"/>
      <c r="CL69" s="453">
        <f t="shared" si="200"/>
        <v>21216</v>
      </c>
      <c r="CM69" s="235"/>
      <c r="CN69" s="235"/>
      <c r="CO69" s="257">
        <f t="shared" si="167"/>
        <v>44342</v>
      </c>
      <c r="CP69" s="231"/>
      <c r="CQ69" s="454">
        <f t="shared" si="191"/>
        <v>44342</v>
      </c>
      <c r="CR69" s="231"/>
      <c r="CS69" s="231"/>
      <c r="CT69" s="473"/>
      <c r="CU69" s="473">
        <f t="shared" si="195"/>
        <v>8.4863999999999995E-2</v>
      </c>
      <c r="CV69" s="473" t="s">
        <v>128</v>
      </c>
      <c r="CW69" s="473"/>
      <c r="CX69" s="473"/>
      <c r="CY69" s="473"/>
      <c r="CZ69" s="473">
        <f t="shared" si="192"/>
        <v>6.5558000000000005E-2</v>
      </c>
      <c r="DA69" s="473"/>
      <c r="DB69" s="473"/>
      <c r="DC69" s="473">
        <f t="shared" si="196"/>
        <v>3.2779000000000003E-2</v>
      </c>
      <c r="DD69" s="473"/>
      <c r="DE69" s="473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</row>
    <row r="70" spans="1:149" s="434" customFormat="1">
      <c r="A70" s="438">
        <v>10.7</v>
      </c>
      <c r="B70" s="439" t="s">
        <v>151</v>
      </c>
      <c r="C70" s="295">
        <f t="shared" si="142"/>
        <v>6518</v>
      </c>
      <c r="D70" s="124"/>
      <c r="E70" s="431">
        <v>6518</v>
      </c>
      <c r="F70" s="124"/>
      <c r="G70" s="124"/>
      <c r="H70" s="295">
        <f t="shared" si="143"/>
        <v>3928</v>
      </c>
      <c r="I70" s="235"/>
      <c r="J70" s="431">
        <v>3928</v>
      </c>
      <c r="K70" s="235"/>
      <c r="L70" s="235"/>
      <c r="M70" s="295">
        <f t="shared" si="144"/>
        <v>4842</v>
      </c>
      <c r="N70" s="124"/>
      <c r="O70" s="431">
        <v>4842</v>
      </c>
      <c r="P70" s="124"/>
      <c r="Q70" s="124"/>
      <c r="R70" s="295">
        <f t="shared" si="145"/>
        <v>15288</v>
      </c>
      <c r="S70" s="124"/>
      <c r="T70" s="436">
        <f t="shared" si="146"/>
        <v>15288</v>
      </c>
      <c r="U70" s="124"/>
      <c r="V70" s="124"/>
      <c r="W70" s="295">
        <f t="shared" si="147"/>
        <v>3084</v>
      </c>
      <c r="X70" s="124"/>
      <c r="Y70" s="431">
        <v>3084</v>
      </c>
      <c r="Z70" s="124"/>
      <c r="AA70" s="124"/>
      <c r="AB70" s="295">
        <f t="shared" si="148"/>
        <v>1370</v>
      </c>
      <c r="AC70" s="235"/>
      <c r="AD70" s="431">
        <v>1370</v>
      </c>
      <c r="AE70" s="235"/>
      <c r="AF70" s="235"/>
      <c r="AG70" s="295">
        <f t="shared" si="149"/>
        <v>1230</v>
      </c>
      <c r="AH70" s="124"/>
      <c r="AI70" s="431">
        <v>1230</v>
      </c>
      <c r="AJ70" s="124"/>
      <c r="AK70" s="124"/>
      <c r="AL70" s="295">
        <f t="shared" si="188"/>
        <v>5684</v>
      </c>
      <c r="AM70" s="235"/>
      <c r="AN70" s="430">
        <f t="shared" si="193"/>
        <v>5684</v>
      </c>
      <c r="AO70" s="174"/>
      <c r="AP70" s="174"/>
      <c r="AQ70" s="295">
        <f t="shared" si="175"/>
        <v>20972</v>
      </c>
      <c r="AR70" s="70"/>
      <c r="AS70" s="430">
        <f t="shared" si="151"/>
        <v>20972</v>
      </c>
      <c r="AT70" s="124"/>
      <c r="AU70" s="124"/>
      <c r="AV70" s="295">
        <f t="shared" si="152"/>
        <v>1662</v>
      </c>
      <c r="AW70" s="70"/>
      <c r="AX70" s="431">
        <v>1662</v>
      </c>
      <c r="AY70" s="70"/>
      <c r="AZ70" s="70"/>
      <c r="BA70" s="295">
        <f t="shared" si="153"/>
        <v>1182</v>
      </c>
      <c r="BB70" s="240"/>
      <c r="BC70" s="431">
        <v>1182</v>
      </c>
      <c r="BD70" s="240"/>
      <c r="BE70" s="240"/>
      <c r="BF70" s="295">
        <f t="shared" si="154"/>
        <v>2756</v>
      </c>
      <c r="BG70" s="292"/>
      <c r="BH70" s="431">
        <v>2756</v>
      </c>
      <c r="BI70" s="292"/>
      <c r="BJ70" s="292"/>
      <c r="BK70" s="246">
        <f t="shared" si="155"/>
        <v>5600</v>
      </c>
      <c r="BL70" s="124"/>
      <c r="BM70" s="446">
        <f t="shared" si="194"/>
        <v>5600</v>
      </c>
      <c r="BN70" s="124"/>
      <c r="BO70" s="124"/>
      <c r="BP70" s="246">
        <f t="shared" si="201"/>
        <v>4074</v>
      </c>
      <c r="BQ70" s="292"/>
      <c r="BR70" s="431">
        <v>4074</v>
      </c>
      <c r="BS70" s="292"/>
      <c r="BT70" s="292"/>
      <c r="BU70" s="246">
        <f t="shared" si="202"/>
        <v>6400</v>
      </c>
      <c r="BV70" s="292"/>
      <c r="BW70" s="431">
        <v>6400</v>
      </c>
      <c r="BX70" s="292"/>
      <c r="BY70" s="292"/>
      <c r="BZ70" s="246">
        <f t="shared" si="203"/>
        <v>5768</v>
      </c>
      <c r="CA70" s="292"/>
      <c r="CB70" s="431">
        <v>5768</v>
      </c>
      <c r="CC70" s="292"/>
      <c r="CD70" s="292"/>
      <c r="CE70" s="246">
        <f t="shared" ref="CE70:CE71" si="204">SUM(CF70:CI70)</f>
        <v>16242</v>
      </c>
      <c r="CF70" s="350"/>
      <c r="CG70" s="440">
        <f t="shared" si="189"/>
        <v>16242</v>
      </c>
      <c r="CH70" s="350"/>
      <c r="CI70" s="350"/>
      <c r="CJ70" s="257">
        <f t="shared" si="165"/>
        <v>21842</v>
      </c>
      <c r="CK70" s="235"/>
      <c r="CL70" s="453">
        <f t="shared" si="200"/>
        <v>21842</v>
      </c>
      <c r="CM70" s="235"/>
      <c r="CN70" s="235"/>
      <c r="CO70" s="257">
        <f t="shared" si="167"/>
        <v>42814</v>
      </c>
      <c r="CP70" s="231"/>
      <c r="CQ70" s="454">
        <f t="shared" si="191"/>
        <v>42814</v>
      </c>
      <c r="CR70" s="231"/>
      <c r="CS70" s="231"/>
      <c r="CT70" s="473"/>
      <c r="CU70" s="473">
        <f t="shared" si="195"/>
        <v>8.7368000000000001E-2</v>
      </c>
      <c r="CV70" s="473"/>
      <c r="CW70" s="473"/>
      <c r="CX70" s="473"/>
      <c r="CY70" s="473"/>
      <c r="CZ70" s="473">
        <f t="shared" si="192"/>
        <v>6.4656000000000005E-2</v>
      </c>
      <c r="DA70" s="473"/>
      <c r="DB70" s="473"/>
      <c r="DC70" s="473">
        <f t="shared" si="196"/>
        <v>3.2328000000000003E-2</v>
      </c>
      <c r="DD70" s="473"/>
      <c r="DE70" s="473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</row>
    <row r="71" spans="1:149" s="434" customFormat="1">
      <c r="A71" s="438">
        <v>10.8</v>
      </c>
      <c r="B71" s="439" t="s">
        <v>152</v>
      </c>
      <c r="C71" s="295">
        <f t="shared" si="142"/>
        <v>1141</v>
      </c>
      <c r="D71" s="124"/>
      <c r="E71" s="431">
        <v>1141</v>
      </c>
      <c r="F71" s="124"/>
      <c r="G71" s="124"/>
      <c r="H71" s="295">
        <f t="shared" si="143"/>
        <v>709</v>
      </c>
      <c r="I71" s="235"/>
      <c r="J71" s="431">
        <v>709</v>
      </c>
      <c r="K71" s="235"/>
      <c r="L71" s="235"/>
      <c r="M71" s="295">
        <f t="shared" si="144"/>
        <v>767</v>
      </c>
      <c r="N71" s="124"/>
      <c r="O71" s="431">
        <v>767</v>
      </c>
      <c r="P71" s="124"/>
      <c r="Q71" s="124"/>
      <c r="R71" s="295">
        <f t="shared" si="145"/>
        <v>2617</v>
      </c>
      <c r="S71" s="124"/>
      <c r="T71" s="436">
        <f t="shared" si="146"/>
        <v>2617</v>
      </c>
      <c r="U71" s="124"/>
      <c r="V71" s="124"/>
      <c r="W71" s="295">
        <f t="shared" si="147"/>
        <v>669</v>
      </c>
      <c r="X71" s="124"/>
      <c r="Y71" s="431">
        <v>669</v>
      </c>
      <c r="Z71" s="124"/>
      <c r="AA71" s="124"/>
      <c r="AB71" s="295">
        <f t="shared" si="148"/>
        <v>494</v>
      </c>
      <c r="AC71" s="235"/>
      <c r="AD71" s="431">
        <v>494</v>
      </c>
      <c r="AE71" s="235"/>
      <c r="AF71" s="235"/>
      <c r="AG71" s="295">
        <f t="shared" si="149"/>
        <v>386</v>
      </c>
      <c r="AH71" s="124"/>
      <c r="AI71" s="431">
        <v>386</v>
      </c>
      <c r="AJ71" s="124"/>
      <c r="AK71" s="124"/>
      <c r="AL71" s="295">
        <f t="shared" si="188"/>
        <v>1549</v>
      </c>
      <c r="AM71" s="235"/>
      <c r="AN71" s="430">
        <f t="shared" si="193"/>
        <v>1549</v>
      </c>
      <c r="AO71" s="174"/>
      <c r="AP71" s="174"/>
      <c r="AQ71" s="295">
        <f t="shared" si="175"/>
        <v>4166</v>
      </c>
      <c r="AR71" s="70"/>
      <c r="AS71" s="430">
        <f t="shared" si="151"/>
        <v>4166</v>
      </c>
      <c r="AT71" s="124"/>
      <c r="AU71" s="124"/>
      <c r="AV71" s="295">
        <f t="shared" si="152"/>
        <v>377</v>
      </c>
      <c r="AW71" s="70"/>
      <c r="AX71" s="431">
        <v>377</v>
      </c>
      <c r="AY71" s="70"/>
      <c r="AZ71" s="70"/>
      <c r="BA71" s="295">
        <f t="shared" si="153"/>
        <v>466</v>
      </c>
      <c r="BB71" s="240"/>
      <c r="BC71" s="431">
        <v>466</v>
      </c>
      <c r="BD71" s="240"/>
      <c r="BE71" s="240"/>
      <c r="BF71" s="295">
        <f t="shared" si="154"/>
        <v>603</v>
      </c>
      <c r="BG71" s="292"/>
      <c r="BH71" s="431">
        <v>603</v>
      </c>
      <c r="BI71" s="292"/>
      <c r="BJ71" s="292"/>
      <c r="BK71" s="246">
        <f t="shared" si="155"/>
        <v>1446</v>
      </c>
      <c r="BL71" s="124"/>
      <c r="BM71" s="446">
        <f t="shared" si="194"/>
        <v>1446</v>
      </c>
      <c r="BN71" s="124"/>
      <c r="BO71" s="124"/>
      <c r="BP71" s="246">
        <f t="shared" si="201"/>
        <v>968</v>
      </c>
      <c r="BQ71" s="292"/>
      <c r="BR71" s="431">
        <v>968</v>
      </c>
      <c r="BS71" s="292"/>
      <c r="BT71" s="292"/>
      <c r="BU71" s="246">
        <f t="shared" si="202"/>
        <v>1006</v>
      </c>
      <c r="BV71" s="292"/>
      <c r="BW71" s="431">
        <v>1006</v>
      </c>
      <c r="BX71" s="292"/>
      <c r="BY71" s="292"/>
      <c r="BZ71" s="246">
        <f t="shared" si="203"/>
        <v>1026</v>
      </c>
      <c r="CA71" s="292"/>
      <c r="CB71" s="431">
        <v>1026</v>
      </c>
      <c r="CC71" s="292"/>
      <c r="CD71" s="292"/>
      <c r="CE71" s="246">
        <f t="shared" si="204"/>
        <v>3000</v>
      </c>
      <c r="CF71" s="350"/>
      <c r="CG71" s="440">
        <f t="shared" si="189"/>
        <v>3000</v>
      </c>
      <c r="CH71" s="350"/>
      <c r="CI71" s="350"/>
      <c r="CJ71" s="257">
        <f t="shared" si="165"/>
        <v>4446</v>
      </c>
      <c r="CK71" s="235"/>
      <c r="CL71" s="453">
        <f t="shared" si="200"/>
        <v>4446</v>
      </c>
      <c r="CM71" s="235"/>
      <c r="CN71" s="235"/>
      <c r="CO71" s="257">
        <f t="shared" si="167"/>
        <v>8612</v>
      </c>
      <c r="CP71" s="231"/>
      <c r="CQ71" s="454">
        <f t="shared" si="191"/>
        <v>8612</v>
      </c>
      <c r="CR71" s="231"/>
      <c r="CS71" s="231"/>
      <c r="CT71" s="473"/>
      <c r="CU71" s="473">
        <f t="shared" si="195"/>
        <v>1.7784000000000001E-2</v>
      </c>
      <c r="CV71" s="473"/>
      <c r="CW71" s="473"/>
      <c r="CX71" s="473"/>
      <c r="CY71" s="473"/>
      <c r="CZ71" s="473">
        <f t="shared" si="192"/>
        <v>1.3058E-2</v>
      </c>
      <c r="DA71" s="473"/>
      <c r="DB71" s="473"/>
      <c r="DC71" s="473">
        <f t="shared" si="196"/>
        <v>6.5290000000000001E-3</v>
      </c>
      <c r="DD71" s="473"/>
      <c r="DE71" s="473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</row>
    <row r="72" spans="1:149">
      <c r="A72" s="283">
        <v>11</v>
      </c>
      <c r="B72" s="269" t="s">
        <v>143</v>
      </c>
      <c r="C72" s="295">
        <f t="shared" si="142"/>
        <v>61420</v>
      </c>
      <c r="D72" s="240"/>
      <c r="E72" s="240">
        <v>61420</v>
      </c>
      <c r="F72" s="276"/>
      <c r="G72" s="276"/>
      <c r="H72" s="295">
        <f t="shared" si="143"/>
        <v>66060</v>
      </c>
      <c r="I72" s="240"/>
      <c r="J72" s="240">
        <v>66060</v>
      </c>
      <c r="K72" s="240"/>
      <c r="L72" s="240"/>
      <c r="M72" s="295">
        <f t="shared" si="144"/>
        <v>74391</v>
      </c>
      <c r="N72" s="240"/>
      <c r="O72" s="240">
        <v>74391</v>
      </c>
      <c r="P72" s="276"/>
      <c r="Q72" s="276"/>
      <c r="R72" s="295">
        <f t="shared" si="145"/>
        <v>201871</v>
      </c>
      <c r="S72" s="235"/>
      <c r="T72" s="236">
        <f t="shared" si="146"/>
        <v>201871</v>
      </c>
      <c r="U72" s="124"/>
      <c r="V72" s="124"/>
      <c r="W72" s="295">
        <f t="shared" si="147"/>
        <v>70544</v>
      </c>
      <c r="X72" s="240"/>
      <c r="Y72" s="240">
        <v>70544</v>
      </c>
      <c r="Z72" s="240"/>
      <c r="AA72" s="240"/>
      <c r="AB72" s="295">
        <f t="shared" si="148"/>
        <v>66131</v>
      </c>
      <c r="AC72" s="240"/>
      <c r="AD72" s="240">
        <v>66131</v>
      </c>
      <c r="AE72" s="240"/>
      <c r="AF72" s="240"/>
      <c r="AG72" s="295">
        <f t="shared" si="149"/>
        <v>61135</v>
      </c>
      <c r="AH72" s="240"/>
      <c r="AI72" s="240">
        <v>61135</v>
      </c>
      <c r="AJ72" s="240"/>
      <c r="AK72" s="240"/>
      <c r="AL72" s="307">
        <f t="shared" si="188"/>
        <v>197810</v>
      </c>
      <c r="AM72" s="235"/>
      <c r="AN72" s="235">
        <f t="shared" si="193"/>
        <v>197810</v>
      </c>
      <c r="AO72" s="174"/>
      <c r="AP72" s="174"/>
      <c r="AQ72" s="307">
        <f t="shared" ref="AQ72:AQ77" si="205">SUM(AR72:AU72)</f>
        <v>399681</v>
      </c>
      <c r="AR72" s="235"/>
      <c r="AS72" s="235">
        <f t="shared" si="151"/>
        <v>399681</v>
      </c>
      <c r="AT72" s="124"/>
      <c r="AU72" s="124"/>
      <c r="AV72" s="295">
        <f t="shared" si="152"/>
        <v>37713</v>
      </c>
      <c r="AW72" s="240"/>
      <c r="AX72" s="240">
        <v>37713</v>
      </c>
      <c r="AY72" s="70"/>
      <c r="AZ72" s="70"/>
      <c r="BA72" s="295">
        <f t="shared" si="153"/>
        <v>90840</v>
      </c>
      <c r="BB72" s="240"/>
      <c r="BC72" s="240">
        <v>90840</v>
      </c>
      <c r="BD72" s="240"/>
      <c r="BE72" s="240"/>
      <c r="BF72" s="295">
        <f t="shared" si="154"/>
        <v>92281</v>
      </c>
      <c r="BG72" s="240"/>
      <c r="BH72" s="240">
        <v>92281</v>
      </c>
      <c r="BI72" s="240"/>
      <c r="BJ72" s="240"/>
      <c r="BK72" s="246">
        <f t="shared" si="155"/>
        <v>220834</v>
      </c>
      <c r="BL72" s="124"/>
      <c r="BM72" s="124">
        <f t="shared" ref="BM72:BM75" si="206">AX72+BC72+BH72</f>
        <v>220834</v>
      </c>
      <c r="BN72" s="124"/>
      <c r="BO72" s="124"/>
      <c r="BP72" s="246">
        <f t="shared" si="201"/>
        <v>105161</v>
      </c>
      <c r="BQ72" s="240"/>
      <c r="BR72" s="240">
        <v>105161</v>
      </c>
      <c r="BS72" s="240"/>
      <c r="BT72" s="240"/>
      <c r="BU72" s="246">
        <f t="shared" si="202"/>
        <v>79157</v>
      </c>
      <c r="BV72" s="240"/>
      <c r="BW72" s="240">
        <v>79157</v>
      </c>
      <c r="BX72" s="240"/>
      <c r="BY72" s="240"/>
      <c r="BZ72" s="246">
        <f t="shared" si="203"/>
        <v>70</v>
      </c>
      <c r="CA72" s="240"/>
      <c r="CB72" s="240">
        <v>70</v>
      </c>
      <c r="CC72" s="240"/>
      <c r="CD72" s="240"/>
      <c r="CE72" s="272">
        <f t="shared" ref="CE72:CE79" si="207">SUM(CF72:CI72)</f>
        <v>184388</v>
      </c>
      <c r="CF72" s="350"/>
      <c r="CG72" s="350">
        <f t="shared" si="189"/>
        <v>184388</v>
      </c>
      <c r="CH72" s="124"/>
      <c r="CI72" s="124"/>
      <c r="CJ72" s="257">
        <f t="shared" si="165"/>
        <v>405222</v>
      </c>
      <c r="CK72" s="235"/>
      <c r="CL72" s="235">
        <f t="shared" si="200"/>
        <v>405222</v>
      </c>
      <c r="CM72" s="235"/>
      <c r="CN72" s="235"/>
      <c r="CO72" s="257">
        <f t="shared" si="167"/>
        <v>804903</v>
      </c>
      <c r="CP72" s="231"/>
      <c r="CQ72" s="231">
        <f t="shared" si="191"/>
        <v>804903</v>
      </c>
      <c r="CR72" s="231"/>
      <c r="CS72" s="231"/>
      <c r="CT72" s="473"/>
      <c r="CU72" s="473">
        <f t="shared" si="195"/>
        <v>1.6208880000000001</v>
      </c>
      <c r="CV72" s="473"/>
      <c r="CW72" s="473"/>
      <c r="CX72" s="473"/>
      <c r="CY72" s="473"/>
      <c r="CZ72" s="473">
        <f t="shared" si="192"/>
        <v>1.2101249999999999</v>
      </c>
      <c r="DA72" s="473"/>
      <c r="DB72" s="473"/>
      <c r="DC72" s="473">
        <f t="shared" si="196"/>
        <v>0.60506249999999995</v>
      </c>
      <c r="DD72" s="473"/>
      <c r="DE72" s="473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</row>
    <row r="73" spans="1:149">
      <c r="A73" s="413" t="s">
        <v>156</v>
      </c>
      <c r="B73" s="449" t="s">
        <v>198</v>
      </c>
      <c r="C73" s="295">
        <f t="shared" si="142"/>
        <v>820</v>
      </c>
      <c r="D73" s="240"/>
      <c r="E73" s="431">
        <v>820</v>
      </c>
      <c r="F73" s="276"/>
      <c r="G73" s="276"/>
      <c r="H73" s="295">
        <f t="shared" si="143"/>
        <v>560</v>
      </c>
      <c r="I73" s="240"/>
      <c r="J73" s="431">
        <v>560</v>
      </c>
      <c r="K73" s="240"/>
      <c r="L73" s="240"/>
      <c r="M73" s="295">
        <f t="shared" si="144"/>
        <v>629</v>
      </c>
      <c r="N73" s="240"/>
      <c r="O73" s="431">
        <v>629</v>
      </c>
      <c r="P73" s="276"/>
      <c r="Q73" s="276"/>
      <c r="R73" s="295">
        <f t="shared" si="145"/>
        <v>2009</v>
      </c>
      <c r="S73" s="235"/>
      <c r="T73" s="436">
        <f t="shared" si="146"/>
        <v>2009</v>
      </c>
      <c r="U73" s="124"/>
      <c r="V73" s="124"/>
      <c r="W73" s="295">
        <f t="shared" si="147"/>
        <v>486</v>
      </c>
      <c r="X73" s="240"/>
      <c r="Y73" s="431">
        <v>486</v>
      </c>
      <c r="Z73" s="240"/>
      <c r="AA73" s="240"/>
      <c r="AB73" s="295">
        <f t="shared" si="148"/>
        <v>429</v>
      </c>
      <c r="AC73" s="240"/>
      <c r="AD73" s="431">
        <v>429</v>
      </c>
      <c r="AE73" s="240"/>
      <c r="AF73" s="240"/>
      <c r="AG73" s="295">
        <f t="shared" si="149"/>
        <v>435</v>
      </c>
      <c r="AH73" s="240"/>
      <c r="AI73" s="431">
        <v>435</v>
      </c>
      <c r="AJ73" s="240"/>
      <c r="AK73" s="240"/>
      <c r="AL73" s="307"/>
      <c r="AM73" s="235"/>
      <c r="AN73" s="430">
        <f>Y73+AD73+AI73</f>
        <v>1350</v>
      </c>
      <c r="AO73" s="174"/>
      <c r="AP73" s="174"/>
      <c r="AQ73" s="307"/>
      <c r="AR73" s="235"/>
      <c r="AS73" s="430">
        <f t="shared" si="151"/>
        <v>3359</v>
      </c>
      <c r="AT73" s="124"/>
      <c r="AU73" s="124"/>
      <c r="AV73" s="295">
        <f t="shared" si="152"/>
        <v>437</v>
      </c>
      <c r="AW73" s="240"/>
      <c r="AX73" s="431">
        <v>437</v>
      </c>
      <c r="AY73" s="70"/>
      <c r="AZ73" s="70"/>
      <c r="BA73" s="295">
        <f t="shared" si="153"/>
        <v>440</v>
      </c>
      <c r="BB73" s="240"/>
      <c r="BC73" s="431">
        <v>440</v>
      </c>
      <c r="BD73" s="240"/>
      <c r="BE73" s="240"/>
      <c r="BF73" s="295">
        <f t="shared" si="154"/>
        <v>729</v>
      </c>
      <c r="BG73" s="240"/>
      <c r="BH73" s="431">
        <v>729</v>
      </c>
      <c r="BI73" s="240"/>
      <c r="BJ73" s="240"/>
      <c r="BK73" s="246">
        <f t="shared" si="155"/>
        <v>1606</v>
      </c>
      <c r="BL73" s="124"/>
      <c r="BM73" s="124">
        <f t="shared" si="206"/>
        <v>1606</v>
      </c>
      <c r="BN73" s="124"/>
      <c r="BO73" s="124"/>
      <c r="BP73" s="246">
        <f t="shared" si="201"/>
        <v>934</v>
      </c>
      <c r="BQ73" s="240"/>
      <c r="BR73" s="431">
        <v>934</v>
      </c>
      <c r="BS73" s="240"/>
      <c r="BT73" s="240"/>
      <c r="BU73" s="246">
        <f t="shared" si="202"/>
        <v>1073</v>
      </c>
      <c r="BV73" s="240"/>
      <c r="BW73" s="460">
        <v>1073</v>
      </c>
      <c r="BX73" s="240"/>
      <c r="BY73" s="240"/>
      <c r="BZ73" s="246">
        <f t="shared" si="203"/>
        <v>85500</v>
      </c>
      <c r="CA73" s="240"/>
      <c r="CB73" s="431">
        <v>85500</v>
      </c>
      <c r="CC73" s="240"/>
      <c r="CD73" s="240"/>
      <c r="CE73" s="272">
        <f t="shared" si="207"/>
        <v>87507</v>
      </c>
      <c r="CF73" s="350"/>
      <c r="CG73" s="440">
        <f t="shared" si="189"/>
        <v>87507</v>
      </c>
      <c r="CH73" s="124"/>
      <c r="CI73" s="124"/>
      <c r="CJ73" s="257">
        <f t="shared" si="165"/>
        <v>89113</v>
      </c>
      <c r="CK73" s="235"/>
      <c r="CL73" s="430">
        <f t="shared" si="200"/>
        <v>89113</v>
      </c>
      <c r="CM73" s="235"/>
      <c r="CN73" s="235"/>
      <c r="CO73" s="257">
        <f t="shared" si="167"/>
        <v>92472</v>
      </c>
      <c r="CP73" s="231"/>
      <c r="CQ73" s="433">
        <f t="shared" si="191"/>
        <v>92472</v>
      </c>
      <c r="CR73" s="231"/>
      <c r="CS73" s="231"/>
      <c r="CT73" s="473"/>
      <c r="CU73" s="473">
        <f t="shared" si="195"/>
        <v>0.35645199999999999</v>
      </c>
      <c r="CV73" s="473"/>
      <c r="CW73" s="473"/>
      <c r="CX73" s="473"/>
      <c r="CY73" s="473"/>
      <c r="CZ73" s="473">
        <f t="shared" si="192"/>
        <v>0.181585</v>
      </c>
      <c r="DA73" s="473"/>
      <c r="DB73" s="473"/>
      <c r="DC73" s="473">
        <f t="shared" si="196"/>
        <v>9.0792499999999998E-2</v>
      </c>
      <c r="DD73" s="473"/>
      <c r="DE73" s="473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</row>
    <row r="74" spans="1:149">
      <c r="A74" s="283">
        <v>12</v>
      </c>
      <c r="B74" s="269" t="s">
        <v>144</v>
      </c>
      <c r="C74" s="295">
        <f t="shared" si="142"/>
        <v>9910</v>
      </c>
      <c r="D74" s="240"/>
      <c r="E74" s="240">
        <v>9910</v>
      </c>
      <c r="F74" s="276"/>
      <c r="G74" s="276"/>
      <c r="H74" s="295">
        <f t="shared" si="143"/>
        <v>21830</v>
      </c>
      <c r="I74" s="240"/>
      <c r="J74" s="240">
        <v>21830</v>
      </c>
      <c r="K74" s="240"/>
      <c r="L74" s="240"/>
      <c r="M74" s="295">
        <f t="shared" si="144"/>
        <v>38480</v>
      </c>
      <c r="N74" s="240"/>
      <c r="O74" s="240">
        <v>38480</v>
      </c>
      <c r="P74" s="276"/>
      <c r="Q74" s="276"/>
      <c r="R74" s="295">
        <f t="shared" si="145"/>
        <v>70220</v>
      </c>
      <c r="S74" s="235"/>
      <c r="T74" s="236">
        <f t="shared" si="146"/>
        <v>70220</v>
      </c>
      <c r="U74" s="124"/>
      <c r="V74" s="124"/>
      <c r="W74" s="295">
        <f t="shared" si="147"/>
        <v>30050</v>
      </c>
      <c r="X74" s="240"/>
      <c r="Y74" s="240">
        <v>30050</v>
      </c>
      <c r="Z74" s="240"/>
      <c r="AA74" s="240"/>
      <c r="AB74" s="295">
        <f t="shared" si="148"/>
        <v>23520</v>
      </c>
      <c r="AC74" s="240"/>
      <c r="AD74" s="240">
        <v>23520</v>
      </c>
      <c r="AE74" s="240"/>
      <c r="AF74" s="240"/>
      <c r="AG74" s="295">
        <f t="shared" si="149"/>
        <v>22630</v>
      </c>
      <c r="AH74" s="240"/>
      <c r="AI74" s="240">
        <v>22630</v>
      </c>
      <c r="AJ74" s="240"/>
      <c r="AK74" s="240"/>
      <c r="AL74" s="307">
        <f t="shared" si="188"/>
        <v>76200</v>
      </c>
      <c r="AM74" s="235"/>
      <c r="AN74" s="235">
        <f t="shared" si="193"/>
        <v>76200</v>
      </c>
      <c r="AO74" s="174"/>
      <c r="AP74" s="174"/>
      <c r="AQ74" s="307">
        <f t="shared" si="205"/>
        <v>146420</v>
      </c>
      <c r="AR74" s="235"/>
      <c r="AS74" s="235">
        <f t="shared" si="151"/>
        <v>146420</v>
      </c>
      <c r="AT74" s="124"/>
      <c r="AU74" s="124"/>
      <c r="AV74" s="295">
        <f t="shared" si="152"/>
        <v>10620</v>
      </c>
      <c r="AW74" s="240"/>
      <c r="AX74" s="240">
        <v>10620</v>
      </c>
      <c r="AY74" s="70"/>
      <c r="AZ74" s="70"/>
      <c r="BA74" s="295">
        <f t="shared" si="153"/>
        <v>11490</v>
      </c>
      <c r="BB74" s="240"/>
      <c r="BC74" s="240">
        <v>11490</v>
      </c>
      <c r="BD74" s="240"/>
      <c r="BE74" s="240"/>
      <c r="BF74" s="295">
        <f t="shared" si="154"/>
        <v>14390</v>
      </c>
      <c r="BG74" s="240"/>
      <c r="BH74" s="240">
        <v>14390</v>
      </c>
      <c r="BI74" s="240"/>
      <c r="BJ74" s="240"/>
      <c r="BK74" s="246">
        <f t="shared" si="155"/>
        <v>36500</v>
      </c>
      <c r="BL74" s="124"/>
      <c r="BM74" s="124">
        <f t="shared" si="206"/>
        <v>36500</v>
      </c>
      <c r="BN74" s="124"/>
      <c r="BO74" s="124"/>
      <c r="BP74" s="246">
        <f t="shared" si="201"/>
        <v>12440</v>
      </c>
      <c r="BQ74" s="240"/>
      <c r="BR74" s="240">
        <v>12440</v>
      </c>
      <c r="BS74" s="240"/>
      <c r="BT74" s="240"/>
      <c r="BU74" s="246">
        <f t="shared" si="202"/>
        <v>14900</v>
      </c>
      <c r="BV74" s="240"/>
      <c r="BW74" s="240">
        <v>14900</v>
      </c>
      <c r="BX74" s="240"/>
      <c r="BY74" s="240"/>
      <c r="BZ74" s="246">
        <f t="shared" si="203"/>
        <v>12850</v>
      </c>
      <c r="CA74" s="240"/>
      <c r="CB74" s="240">
        <v>12850</v>
      </c>
      <c r="CC74" s="240"/>
      <c r="CD74" s="240"/>
      <c r="CE74" s="272">
        <f t="shared" si="207"/>
        <v>40190</v>
      </c>
      <c r="CF74" s="350"/>
      <c r="CG74" s="350">
        <f t="shared" si="189"/>
        <v>40190</v>
      </c>
      <c r="CH74" s="124"/>
      <c r="CI74" s="124"/>
      <c r="CJ74" s="257">
        <f t="shared" si="165"/>
        <v>76690</v>
      </c>
      <c r="CK74" s="235"/>
      <c r="CL74" s="235">
        <f t="shared" si="200"/>
        <v>76690</v>
      </c>
      <c r="CM74" s="235"/>
      <c r="CN74" s="235"/>
      <c r="CO74" s="257">
        <f t="shared" si="167"/>
        <v>223110</v>
      </c>
      <c r="CP74" s="231"/>
      <c r="CQ74" s="231">
        <f t="shared" si="191"/>
        <v>223110</v>
      </c>
      <c r="CR74" s="231"/>
      <c r="CS74" s="231"/>
      <c r="CT74" s="473"/>
      <c r="CU74" s="473">
        <f t="shared" si="195"/>
        <v>0.30675999999999998</v>
      </c>
      <c r="CV74" s="473"/>
      <c r="CW74" s="473"/>
      <c r="CX74" s="473"/>
      <c r="CY74" s="473"/>
      <c r="CZ74" s="473">
        <f t="shared" si="192"/>
        <v>0.29980000000000001</v>
      </c>
      <c r="DA74" s="473"/>
      <c r="DB74" s="473"/>
      <c r="DC74" s="473">
        <f t="shared" si="196"/>
        <v>0.14990000000000001</v>
      </c>
      <c r="DD74" s="473"/>
      <c r="DE74" s="473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</row>
    <row r="75" spans="1:149">
      <c r="A75" s="283">
        <v>13</v>
      </c>
      <c r="B75" s="86" t="s">
        <v>145</v>
      </c>
      <c r="C75" s="295">
        <f t="shared" si="142"/>
        <v>920</v>
      </c>
      <c r="D75" s="240"/>
      <c r="E75" s="240">
        <v>920</v>
      </c>
      <c r="F75" s="276"/>
      <c r="G75" s="276"/>
      <c r="H75" s="295">
        <f t="shared" si="143"/>
        <v>800</v>
      </c>
      <c r="I75" s="240"/>
      <c r="J75" s="240">
        <v>800</v>
      </c>
      <c r="K75" s="240"/>
      <c r="L75" s="240"/>
      <c r="M75" s="295">
        <f t="shared" si="144"/>
        <v>920</v>
      </c>
      <c r="N75" s="240"/>
      <c r="O75" s="240">
        <v>920</v>
      </c>
      <c r="P75" s="276"/>
      <c r="Q75" s="276"/>
      <c r="R75" s="295">
        <f t="shared" si="145"/>
        <v>2640</v>
      </c>
      <c r="S75" s="235"/>
      <c r="T75" s="236">
        <f t="shared" si="146"/>
        <v>2640</v>
      </c>
      <c r="U75" s="124"/>
      <c r="V75" s="124"/>
      <c r="W75" s="295">
        <f t="shared" si="147"/>
        <v>800</v>
      </c>
      <c r="X75" s="240"/>
      <c r="Y75" s="240">
        <v>800</v>
      </c>
      <c r="Z75" s="240"/>
      <c r="AA75" s="240"/>
      <c r="AB75" s="295">
        <f t="shared" si="148"/>
        <v>800</v>
      </c>
      <c r="AC75" s="240"/>
      <c r="AD75" s="240">
        <v>800</v>
      </c>
      <c r="AE75" s="240"/>
      <c r="AF75" s="240"/>
      <c r="AG75" s="295">
        <f t="shared" si="149"/>
        <v>760</v>
      </c>
      <c r="AH75" s="240"/>
      <c r="AI75" s="240">
        <v>760</v>
      </c>
      <c r="AJ75" s="240"/>
      <c r="AK75" s="240"/>
      <c r="AL75" s="307">
        <f t="shared" si="188"/>
        <v>2360</v>
      </c>
      <c r="AM75" s="235"/>
      <c r="AN75" s="235">
        <f t="shared" si="193"/>
        <v>2360</v>
      </c>
      <c r="AO75" s="174"/>
      <c r="AP75" s="174"/>
      <c r="AQ75" s="307">
        <f t="shared" si="205"/>
        <v>5000</v>
      </c>
      <c r="AR75" s="235"/>
      <c r="AS75" s="235">
        <f t="shared" si="151"/>
        <v>5000</v>
      </c>
      <c r="AT75" s="124"/>
      <c r="AU75" s="124"/>
      <c r="AV75" s="295">
        <f t="shared" si="152"/>
        <v>800</v>
      </c>
      <c r="AW75" s="240"/>
      <c r="AX75" s="240">
        <v>800</v>
      </c>
      <c r="AY75" s="70"/>
      <c r="AZ75" s="70"/>
      <c r="BA75" s="295">
        <f t="shared" si="153"/>
        <v>1120</v>
      </c>
      <c r="BB75" s="240"/>
      <c r="BC75" s="240">
        <v>1120</v>
      </c>
      <c r="BD75" s="240"/>
      <c r="BE75" s="240"/>
      <c r="BF75" s="295">
        <f t="shared" si="154"/>
        <v>1440</v>
      </c>
      <c r="BG75" s="240"/>
      <c r="BH75" s="240">
        <v>1440</v>
      </c>
      <c r="BI75" s="240"/>
      <c r="BJ75" s="240"/>
      <c r="BK75" s="246">
        <f t="shared" si="155"/>
        <v>3360</v>
      </c>
      <c r="BL75" s="124"/>
      <c r="BM75" s="124">
        <f t="shared" si="206"/>
        <v>3360</v>
      </c>
      <c r="BN75" s="124"/>
      <c r="BO75" s="124"/>
      <c r="BP75" s="246">
        <f t="shared" si="201"/>
        <v>2430</v>
      </c>
      <c r="BQ75" s="240"/>
      <c r="BR75" s="240">
        <v>2430</v>
      </c>
      <c r="BS75" s="240"/>
      <c r="BT75" s="240"/>
      <c r="BU75" s="246">
        <f t="shared" si="202"/>
        <v>2340</v>
      </c>
      <c r="BV75" s="240"/>
      <c r="BW75" s="240">
        <v>2340</v>
      </c>
      <c r="BX75" s="240"/>
      <c r="BY75" s="240"/>
      <c r="BZ75" s="246">
        <f t="shared" si="203"/>
        <v>2300</v>
      </c>
      <c r="CA75" s="240"/>
      <c r="CB75" s="240">
        <v>2300</v>
      </c>
      <c r="CC75" s="240"/>
      <c r="CD75" s="240"/>
      <c r="CE75" s="272">
        <f t="shared" si="207"/>
        <v>7070</v>
      </c>
      <c r="CF75" s="350"/>
      <c r="CG75" s="350">
        <f t="shared" si="189"/>
        <v>7070</v>
      </c>
      <c r="CH75" s="124"/>
      <c r="CI75" s="124"/>
      <c r="CJ75" s="257">
        <f t="shared" si="165"/>
        <v>10430</v>
      </c>
      <c r="CK75" s="235"/>
      <c r="CL75" s="235">
        <f t="shared" si="200"/>
        <v>10430</v>
      </c>
      <c r="CM75" s="235"/>
      <c r="CN75" s="235"/>
      <c r="CO75" s="257">
        <f t="shared" si="167"/>
        <v>15430</v>
      </c>
      <c r="CP75" s="231"/>
      <c r="CQ75" s="231">
        <f t="shared" si="191"/>
        <v>15430</v>
      </c>
      <c r="CR75" s="231"/>
      <c r="CS75" s="231"/>
      <c r="CT75" s="473"/>
      <c r="CU75" s="473">
        <f t="shared" si="195"/>
        <v>4.172E-2</v>
      </c>
      <c r="CV75" s="473"/>
      <c r="CW75" s="473"/>
      <c r="CX75" s="473"/>
      <c r="CY75" s="473"/>
      <c r="CZ75" s="473">
        <f t="shared" si="192"/>
        <v>2.5860000000000001E-2</v>
      </c>
      <c r="DA75" s="473"/>
      <c r="DB75" s="473"/>
      <c r="DC75" s="473">
        <f t="shared" si="196"/>
        <v>1.2930000000000001E-2</v>
      </c>
      <c r="DD75" s="473"/>
      <c r="DE75" s="473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</row>
    <row r="76" spans="1:149">
      <c r="A76" s="283">
        <v>14</v>
      </c>
      <c r="B76" s="86" t="s">
        <v>147</v>
      </c>
      <c r="C76" s="295">
        <f t="shared" si="142"/>
        <v>54317</v>
      </c>
      <c r="D76" s="240"/>
      <c r="E76" s="240"/>
      <c r="F76" s="276"/>
      <c r="G76" s="431">
        <v>54317</v>
      </c>
      <c r="H76" s="295">
        <f t="shared" si="143"/>
        <v>85443</v>
      </c>
      <c r="I76" s="240"/>
      <c r="J76" s="240"/>
      <c r="K76" s="240"/>
      <c r="L76" s="431">
        <v>85443</v>
      </c>
      <c r="M76" s="295">
        <f t="shared" si="144"/>
        <v>104100</v>
      </c>
      <c r="N76" s="240"/>
      <c r="O76" s="240"/>
      <c r="P76" s="276"/>
      <c r="Q76" s="431">
        <v>104100</v>
      </c>
      <c r="R76" s="295">
        <f t="shared" si="145"/>
        <v>243860</v>
      </c>
      <c r="S76" s="235"/>
      <c r="T76" s="236"/>
      <c r="U76" s="124"/>
      <c r="V76" s="436">
        <f>G76+L76+Q76</f>
        <v>243860</v>
      </c>
      <c r="W76" s="295">
        <f t="shared" si="147"/>
        <v>91211</v>
      </c>
      <c r="X76" s="240"/>
      <c r="Y76" s="240"/>
      <c r="Z76" s="240"/>
      <c r="AA76" s="431">
        <v>91211</v>
      </c>
      <c r="AB76" s="295">
        <f t="shared" si="148"/>
        <v>55568</v>
      </c>
      <c r="AC76" s="240"/>
      <c r="AD76" s="240"/>
      <c r="AE76" s="240"/>
      <c r="AF76" s="431">
        <v>55568</v>
      </c>
      <c r="AG76" s="295">
        <f t="shared" si="149"/>
        <v>43417</v>
      </c>
      <c r="AH76" s="240"/>
      <c r="AI76" s="240"/>
      <c r="AJ76" s="240"/>
      <c r="AK76" s="431">
        <v>43417</v>
      </c>
      <c r="AL76" s="307">
        <f t="shared" si="188"/>
        <v>190196</v>
      </c>
      <c r="AM76" s="235"/>
      <c r="AN76" s="235">
        <f>Y76+AD76+AI76</f>
        <v>0</v>
      </c>
      <c r="AO76" s="174"/>
      <c r="AP76" s="566">
        <f>AA76+AF76+AK76</f>
        <v>190196</v>
      </c>
      <c r="AQ76" s="307">
        <f t="shared" si="205"/>
        <v>434056</v>
      </c>
      <c r="AR76" s="235"/>
      <c r="AS76" s="235">
        <f t="shared" ref="AS76" si="208">T76+AN76</f>
        <v>0</v>
      </c>
      <c r="AT76" s="124"/>
      <c r="AU76" s="430">
        <f t="shared" si="151"/>
        <v>434056</v>
      </c>
      <c r="AV76" s="295">
        <f t="shared" si="152"/>
        <v>41310</v>
      </c>
      <c r="AW76" s="240"/>
      <c r="AX76" s="240"/>
      <c r="AY76" s="70"/>
      <c r="AZ76" s="431">
        <v>41310</v>
      </c>
      <c r="BA76" s="295">
        <f t="shared" si="153"/>
        <v>46842</v>
      </c>
      <c r="BB76" s="240"/>
      <c r="BC76" s="240"/>
      <c r="BD76" s="240"/>
      <c r="BE76" s="431">
        <v>46842</v>
      </c>
      <c r="BF76" s="295">
        <f t="shared" si="154"/>
        <v>62865</v>
      </c>
      <c r="BG76" s="240"/>
      <c r="BH76" s="240"/>
      <c r="BI76" s="240"/>
      <c r="BJ76" s="429">
        <v>62865</v>
      </c>
      <c r="BK76" s="246">
        <f t="shared" si="155"/>
        <v>151017</v>
      </c>
      <c r="BL76" s="124"/>
      <c r="BM76" s="124">
        <f t="shared" ref="BM76:BM83" si="209">AX76+BC76+BH76</f>
        <v>0</v>
      </c>
      <c r="BN76" s="124"/>
      <c r="BO76" s="446">
        <f t="shared" ref="BO76" si="210">AZ76+BE76+BJ76</f>
        <v>151017</v>
      </c>
      <c r="BP76" s="246">
        <f t="shared" si="201"/>
        <v>84380</v>
      </c>
      <c r="BQ76" s="240"/>
      <c r="BR76" s="240"/>
      <c r="BS76" s="240"/>
      <c r="BT76" s="431">
        <v>84380</v>
      </c>
      <c r="BU76" s="246">
        <f t="shared" si="202"/>
        <v>132337</v>
      </c>
      <c r="BV76" s="240"/>
      <c r="BW76" s="240"/>
      <c r="BX76" s="240"/>
      <c r="BY76" s="431">
        <v>132337</v>
      </c>
      <c r="BZ76" s="246">
        <f t="shared" si="203"/>
        <v>171003</v>
      </c>
      <c r="CA76" s="240"/>
      <c r="CB76" s="240"/>
      <c r="CC76" s="240"/>
      <c r="CD76" s="431">
        <v>171003</v>
      </c>
      <c r="CE76" s="272">
        <f t="shared" si="207"/>
        <v>387720</v>
      </c>
      <c r="CF76" s="350"/>
      <c r="CG76" s="350"/>
      <c r="CH76" s="124"/>
      <c r="CI76" s="455">
        <f t="shared" si="189"/>
        <v>387720</v>
      </c>
      <c r="CJ76" s="257">
        <f t="shared" si="165"/>
        <v>538737</v>
      </c>
      <c r="CK76" s="235"/>
      <c r="CL76" s="235">
        <f t="shared" si="200"/>
        <v>0</v>
      </c>
      <c r="CM76" s="235"/>
      <c r="CN76" s="453">
        <f t="shared" ref="CN76" si="211">BO76+CI76</f>
        <v>538737</v>
      </c>
      <c r="CO76" s="257">
        <f t="shared" si="167"/>
        <v>972793</v>
      </c>
      <c r="CP76" s="231"/>
      <c r="CQ76" s="231">
        <f t="shared" si="191"/>
        <v>0</v>
      </c>
      <c r="CR76" s="231"/>
      <c r="CS76" s="454">
        <f t="shared" ref="CS76" si="212">V76+AP76+BO76+CI76</f>
        <v>972793</v>
      </c>
      <c r="CT76" s="473"/>
      <c r="CU76" s="473">
        <f t="shared" si="195"/>
        <v>0</v>
      </c>
      <c r="CV76" s="473"/>
      <c r="CW76" s="473">
        <f>CN76*4/1000000</f>
        <v>2.1549480000000001</v>
      </c>
      <c r="CX76" s="473"/>
      <c r="CY76" s="473"/>
      <c r="CZ76" s="473">
        <f t="shared" si="192"/>
        <v>0</v>
      </c>
      <c r="DA76" s="473"/>
      <c r="DB76" s="473">
        <f t="shared" si="192"/>
        <v>1.51153</v>
      </c>
      <c r="DC76" s="473">
        <f t="shared" si="196"/>
        <v>0</v>
      </c>
      <c r="DD76" s="473"/>
      <c r="DE76" s="473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</row>
    <row r="77" spans="1:149">
      <c r="A77" s="283">
        <v>15</v>
      </c>
      <c r="B77" s="86" t="s">
        <v>146</v>
      </c>
      <c r="C77" s="295">
        <f t="shared" si="142"/>
        <v>58644</v>
      </c>
      <c r="D77" s="240"/>
      <c r="E77" s="240">
        <v>58644</v>
      </c>
      <c r="F77" s="276"/>
      <c r="G77" s="276"/>
      <c r="H77" s="295">
        <f t="shared" si="143"/>
        <v>50880</v>
      </c>
      <c r="I77" s="240"/>
      <c r="J77" s="240">
        <v>50880</v>
      </c>
      <c r="K77" s="240"/>
      <c r="L77" s="240"/>
      <c r="M77" s="295">
        <f t="shared" si="144"/>
        <v>60756</v>
      </c>
      <c r="N77" s="240"/>
      <c r="O77" s="240">
        <v>60756</v>
      </c>
      <c r="P77" s="276"/>
      <c r="Q77" s="276"/>
      <c r="R77" s="271">
        <f t="shared" ref="R77" si="213">SUM(S77:V77)</f>
        <v>170280</v>
      </c>
      <c r="S77" s="235"/>
      <c r="T77" s="236">
        <f>E77+J77+O77</f>
        <v>170280</v>
      </c>
      <c r="U77" s="124"/>
      <c r="V77" s="124"/>
      <c r="W77" s="295">
        <f t="shared" si="147"/>
        <v>60480</v>
      </c>
      <c r="X77" s="240"/>
      <c r="Y77" s="240">
        <v>60480</v>
      </c>
      <c r="Z77" s="240"/>
      <c r="AA77" s="240"/>
      <c r="AB77" s="295">
        <f t="shared" si="148"/>
        <v>102576</v>
      </c>
      <c r="AC77" s="240"/>
      <c r="AD77" s="240">
        <v>102576</v>
      </c>
      <c r="AE77" s="240"/>
      <c r="AF77" s="240"/>
      <c r="AG77" s="295">
        <f t="shared" si="149"/>
        <v>105672</v>
      </c>
      <c r="AH77" s="240"/>
      <c r="AI77" s="240">
        <v>105672</v>
      </c>
      <c r="AJ77" s="240"/>
      <c r="AK77" s="240"/>
      <c r="AL77" s="307">
        <f t="shared" si="188"/>
        <v>268728</v>
      </c>
      <c r="AM77" s="235"/>
      <c r="AN77" s="235">
        <f>Y77+AD77+AI77</f>
        <v>268728</v>
      </c>
      <c r="AO77" s="174"/>
      <c r="AP77" s="174"/>
      <c r="AQ77" s="307">
        <f t="shared" si="205"/>
        <v>439008</v>
      </c>
      <c r="AR77" s="235"/>
      <c r="AS77" s="235">
        <f t="shared" si="151"/>
        <v>439008</v>
      </c>
      <c r="AT77" s="124"/>
      <c r="AU77" s="124"/>
      <c r="AV77" s="295">
        <f t="shared" si="152"/>
        <v>95892</v>
      </c>
      <c r="AW77" s="240"/>
      <c r="AX77" s="240">
        <v>95892</v>
      </c>
      <c r="AY77" s="70"/>
      <c r="AZ77" s="70"/>
      <c r="BA77" s="295">
        <f t="shared" si="153"/>
        <v>102721</v>
      </c>
      <c r="BB77" s="240"/>
      <c r="BC77" s="240">
        <v>102721</v>
      </c>
      <c r="BD77" s="240"/>
      <c r="BE77" s="240"/>
      <c r="BF77" s="295">
        <f t="shared" si="154"/>
        <v>126840</v>
      </c>
      <c r="BG77" s="240"/>
      <c r="BH77" s="240">
        <f>126840</f>
        <v>126840</v>
      </c>
      <c r="BI77" s="240"/>
      <c r="BJ77" s="240"/>
      <c r="BK77" s="246">
        <f t="shared" si="155"/>
        <v>325453</v>
      </c>
      <c r="BL77" s="124"/>
      <c r="BM77" s="124">
        <f t="shared" si="209"/>
        <v>325453</v>
      </c>
      <c r="BN77" s="124"/>
      <c r="BO77" s="124"/>
      <c r="BP77" s="246">
        <f t="shared" si="201"/>
        <v>127164</v>
      </c>
      <c r="BQ77" s="240"/>
      <c r="BR77" s="240">
        <v>127164</v>
      </c>
      <c r="BS77" s="240"/>
      <c r="BT77" s="240"/>
      <c r="BU77" s="246">
        <f t="shared" si="202"/>
        <v>129540</v>
      </c>
      <c r="BV77" s="240"/>
      <c r="BW77" s="240">
        <v>129540</v>
      </c>
      <c r="BX77" s="240"/>
      <c r="BY77" s="240"/>
      <c r="BZ77" s="246">
        <f t="shared" si="203"/>
        <v>128796</v>
      </c>
      <c r="CA77" s="240"/>
      <c r="CB77" s="240">
        <v>128796</v>
      </c>
      <c r="CC77" s="240"/>
      <c r="CD77" s="240"/>
      <c r="CE77" s="272">
        <f t="shared" si="207"/>
        <v>385500</v>
      </c>
      <c r="CF77" s="350"/>
      <c r="CG77" s="350">
        <f t="shared" si="189"/>
        <v>385500</v>
      </c>
      <c r="CH77" s="124"/>
      <c r="CI77" s="124"/>
      <c r="CJ77" s="257">
        <f t="shared" si="165"/>
        <v>710953</v>
      </c>
      <c r="CK77" s="235"/>
      <c r="CL77" s="235">
        <f t="shared" si="200"/>
        <v>710953</v>
      </c>
      <c r="CM77" s="235"/>
      <c r="CN77" s="235"/>
      <c r="CO77" s="257">
        <f t="shared" si="167"/>
        <v>1149961</v>
      </c>
      <c r="CP77" s="231"/>
      <c r="CQ77" s="231">
        <f t="shared" si="191"/>
        <v>1149961</v>
      </c>
      <c r="CR77" s="231"/>
      <c r="CS77" s="231"/>
      <c r="CT77" s="473"/>
      <c r="CU77" s="473">
        <f t="shared" si="195"/>
        <v>2.8438119999999998</v>
      </c>
      <c r="CV77" s="473"/>
      <c r="CW77" s="473"/>
      <c r="CX77" s="473"/>
      <c r="CY77" s="473"/>
      <c r="CZ77" s="473">
        <f t="shared" si="192"/>
        <v>1.860914</v>
      </c>
      <c r="DA77" s="473"/>
      <c r="DB77" s="473"/>
      <c r="DC77" s="473">
        <f t="shared" si="196"/>
        <v>0.93045699999999998</v>
      </c>
      <c r="DD77" s="473"/>
      <c r="DE77" s="473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</row>
    <row r="78" spans="1:149">
      <c r="A78" s="283">
        <v>16</v>
      </c>
      <c r="B78" s="86" t="s">
        <v>161</v>
      </c>
      <c r="C78" s="295">
        <f t="shared" si="142"/>
        <v>4785942</v>
      </c>
      <c r="D78" s="240">
        <v>4785942</v>
      </c>
      <c r="E78" s="240"/>
      <c r="F78" s="276"/>
      <c r="G78" s="276"/>
      <c r="H78" s="271"/>
      <c r="I78" s="240">
        <v>5239122</v>
      </c>
      <c r="J78" s="240"/>
      <c r="K78" s="240"/>
      <c r="L78" s="240"/>
      <c r="M78" s="271"/>
      <c r="N78" s="240">
        <v>5321349</v>
      </c>
      <c r="O78" s="240"/>
      <c r="P78" s="276"/>
      <c r="Q78" s="276"/>
      <c r="R78" s="271"/>
      <c r="S78" s="236">
        <f t="shared" ref="S78:S79" si="214">D78+I78+N78</f>
        <v>15346413</v>
      </c>
      <c r="T78" s="236"/>
      <c r="U78" s="124"/>
      <c r="V78" s="124"/>
      <c r="W78" s="295">
        <f t="shared" si="147"/>
        <v>4708534</v>
      </c>
      <c r="X78" s="240">
        <v>4708534</v>
      </c>
      <c r="Y78" s="240"/>
      <c r="Z78" s="240"/>
      <c r="AA78" s="240"/>
      <c r="AB78" s="295">
        <f t="shared" si="148"/>
        <v>3425293</v>
      </c>
      <c r="AC78" s="240">
        <v>3425293</v>
      </c>
      <c r="AD78" s="240"/>
      <c r="AE78" s="240"/>
      <c r="AF78" s="240"/>
      <c r="AG78" s="295">
        <f t="shared" si="149"/>
        <v>3345034</v>
      </c>
      <c r="AH78" s="240">
        <v>3345034</v>
      </c>
      <c r="AI78" s="240"/>
      <c r="AJ78" s="240"/>
      <c r="AK78" s="240"/>
      <c r="AL78" s="307">
        <f t="shared" si="188"/>
        <v>11478861</v>
      </c>
      <c r="AM78" s="235">
        <f t="shared" ref="AM78:AM85" si="215">X78+AC78+AH78</f>
        <v>11478861</v>
      </c>
      <c r="AN78" s="174"/>
      <c r="AO78" s="174"/>
      <c r="AP78" s="174"/>
      <c r="AQ78" s="307">
        <f t="shared" ref="AQ78:AQ98" si="216">SUM(AR78:AU78)</f>
        <v>26825274</v>
      </c>
      <c r="AR78" s="235">
        <f t="shared" ref="AR78:AR85" si="217">S78+AM78</f>
        <v>26825274</v>
      </c>
      <c r="AS78" s="235"/>
      <c r="AT78" s="235"/>
      <c r="AU78" s="235"/>
      <c r="AV78" s="295">
        <f t="shared" si="152"/>
        <v>2882244</v>
      </c>
      <c r="AW78" s="240">
        <v>2882244</v>
      </c>
      <c r="AX78" s="240"/>
      <c r="AY78" s="70"/>
      <c r="AZ78" s="70"/>
      <c r="BA78" s="295">
        <f t="shared" si="153"/>
        <v>3130242</v>
      </c>
      <c r="BB78" s="240">
        <v>3130242</v>
      </c>
      <c r="BC78" s="240"/>
      <c r="BD78" s="240"/>
      <c r="BE78" s="240"/>
      <c r="BF78" s="295">
        <f t="shared" si="154"/>
        <v>4035472</v>
      </c>
      <c r="BG78" s="240">
        <v>4035472</v>
      </c>
      <c r="BH78" s="240"/>
      <c r="BI78" s="240"/>
      <c r="BJ78" s="240"/>
      <c r="BK78" s="246">
        <f t="shared" si="155"/>
        <v>10047958</v>
      </c>
      <c r="BL78" s="124">
        <f t="shared" ref="BL78:BL83" si="218">AW78+BB78+BG78</f>
        <v>10047958</v>
      </c>
      <c r="BM78" s="124">
        <f t="shared" si="209"/>
        <v>0</v>
      </c>
      <c r="BN78" s="124"/>
      <c r="BO78" s="124"/>
      <c r="BP78" s="246">
        <f t="shared" si="201"/>
        <v>5179282</v>
      </c>
      <c r="BQ78" s="240">
        <v>5179282</v>
      </c>
      <c r="BR78" s="240"/>
      <c r="BS78" s="240"/>
      <c r="BT78" s="240"/>
      <c r="BU78" s="246">
        <f t="shared" si="202"/>
        <v>5593155</v>
      </c>
      <c r="BV78" s="240">
        <v>5593155</v>
      </c>
      <c r="BW78" s="240"/>
      <c r="BX78" s="240"/>
      <c r="BY78" s="240"/>
      <c r="BZ78" s="246">
        <f t="shared" si="203"/>
        <v>5589486</v>
      </c>
      <c r="CA78" s="240">
        <v>5589486</v>
      </c>
      <c r="CB78" s="240"/>
      <c r="CC78" s="240"/>
      <c r="CD78" s="240"/>
      <c r="CE78" s="272">
        <f t="shared" si="207"/>
        <v>16361923</v>
      </c>
      <c r="CF78" s="350">
        <f t="shared" ref="CF78:CF79" si="219">BQ78+BV78+CA78</f>
        <v>16361923</v>
      </c>
      <c r="CG78" s="350"/>
      <c r="CH78" s="124"/>
      <c r="CI78" s="124"/>
      <c r="CJ78" s="257">
        <f t="shared" si="165"/>
        <v>26409881</v>
      </c>
      <c r="CK78" s="235">
        <f t="shared" ref="CK78:CK86" si="220">BL78+CF78</f>
        <v>26409881</v>
      </c>
      <c r="CL78" s="235"/>
      <c r="CM78" s="235"/>
      <c r="CN78" s="235"/>
      <c r="CO78" s="257">
        <f t="shared" si="167"/>
        <v>53235155</v>
      </c>
      <c r="CP78" s="231">
        <f t="shared" si="171"/>
        <v>53235155</v>
      </c>
      <c r="CQ78" s="231"/>
      <c r="CR78" s="231"/>
      <c r="CS78" s="231"/>
      <c r="CT78" s="473">
        <f t="shared" ref="CT78:CT86" si="221">CK78*4/1000000</f>
        <v>105.63952399999999</v>
      </c>
      <c r="CU78" s="473"/>
      <c r="CV78" s="473"/>
      <c r="CW78" s="473"/>
      <c r="CX78" s="473"/>
      <c r="CY78" s="473">
        <v>37.378368000000002</v>
      </c>
      <c r="CZ78" s="473"/>
      <c r="DA78" s="473"/>
      <c r="DB78" s="473"/>
      <c r="DC78" s="473"/>
      <c r="DD78" s="473"/>
      <c r="DE78" s="473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</row>
    <row r="79" spans="1:149">
      <c r="A79" s="283">
        <v>17</v>
      </c>
      <c r="B79" s="86" t="s">
        <v>199</v>
      </c>
      <c r="C79" s="295">
        <f t="shared" si="142"/>
        <v>586720</v>
      </c>
      <c r="D79" s="240">
        <v>586720</v>
      </c>
      <c r="E79" s="240"/>
      <c r="F79" s="276"/>
      <c r="G79" s="276"/>
      <c r="H79" s="271"/>
      <c r="I79" s="240">
        <v>867680</v>
      </c>
      <c r="J79" s="240"/>
      <c r="K79" s="240"/>
      <c r="L79" s="240"/>
      <c r="M79" s="271"/>
      <c r="N79" s="240">
        <v>895040</v>
      </c>
      <c r="O79" s="240"/>
      <c r="P79" s="276"/>
      <c r="Q79" s="276"/>
      <c r="R79" s="271"/>
      <c r="S79" s="236">
        <f t="shared" si="214"/>
        <v>2349440</v>
      </c>
      <c r="T79" s="236"/>
      <c r="U79" s="124"/>
      <c r="V79" s="124"/>
      <c r="W79" s="295">
        <f t="shared" si="147"/>
        <v>1048320</v>
      </c>
      <c r="X79" s="240">
        <v>1048320</v>
      </c>
      <c r="Y79" s="240"/>
      <c r="Z79" s="240"/>
      <c r="AA79" s="240"/>
      <c r="AB79" s="295">
        <f t="shared" si="148"/>
        <v>1164800</v>
      </c>
      <c r="AC79" s="240">
        <v>1164800</v>
      </c>
      <c r="AD79" s="240"/>
      <c r="AE79" s="240"/>
      <c r="AF79" s="240"/>
      <c r="AG79" s="295">
        <f t="shared" si="149"/>
        <v>1390080</v>
      </c>
      <c r="AH79" s="240">
        <v>1390080</v>
      </c>
      <c r="AI79" s="240"/>
      <c r="AJ79" s="240"/>
      <c r="AK79" s="240"/>
      <c r="AL79" s="307">
        <f t="shared" si="188"/>
        <v>3603200</v>
      </c>
      <c r="AM79" s="235">
        <f t="shared" si="215"/>
        <v>3603200</v>
      </c>
      <c r="AN79" s="174"/>
      <c r="AO79" s="174"/>
      <c r="AP79" s="174"/>
      <c r="AQ79" s="307">
        <f t="shared" si="216"/>
        <v>5952640</v>
      </c>
      <c r="AR79" s="235">
        <f t="shared" si="217"/>
        <v>5952640</v>
      </c>
      <c r="AS79" s="235"/>
      <c r="AT79" s="235"/>
      <c r="AU79" s="235"/>
      <c r="AV79" s="295">
        <f t="shared" si="152"/>
        <v>1478080</v>
      </c>
      <c r="AW79" s="240">
        <v>1478080</v>
      </c>
      <c r="AX79" s="240"/>
      <c r="AY79" s="70"/>
      <c r="AZ79" s="70"/>
      <c r="BA79" s="295">
        <f t="shared" si="153"/>
        <v>1479040</v>
      </c>
      <c r="BB79" s="240">
        <v>1479040</v>
      </c>
      <c r="BC79" s="240"/>
      <c r="BD79" s="240"/>
      <c r="BE79" s="240"/>
      <c r="BF79" s="295">
        <f t="shared" si="154"/>
        <v>1311040</v>
      </c>
      <c r="BG79" s="240">
        <v>1311040</v>
      </c>
      <c r="BH79" s="240"/>
      <c r="BI79" s="240"/>
      <c r="BJ79" s="240"/>
      <c r="BK79" s="246">
        <f t="shared" si="155"/>
        <v>4268160</v>
      </c>
      <c r="BL79" s="124">
        <f t="shared" si="218"/>
        <v>4268160</v>
      </c>
      <c r="BM79" s="124">
        <f t="shared" si="209"/>
        <v>0</v>
      </c>
      <c r="BN79" s="124"/>
      <c r="BO79" s="124"/>
      <c r="BP79" s="246">
        <f t="shared" si="201"/>
        <v>1277440</v>
      </c>
      <c r="BQ79" s="240">
        <v>1277440</v>
      </c>
      <c r="BR79" s="240"/>
      <c r="BS79" s="240"/>
      <c r="BT79" s="240"/>
      <c r="BU79" s="246">
        <f t="shared" si="202"/>
        <v>1203840</v>
      </c>
      <c r="BV79" s="240">
        <v>1203840</v>
      </c>
      <c r="BW79" s="240"/>
      <c r="BX79" s="240"/>
      <c r="BY79" s="240"/>
      <c r="BZ79" s="246">
        <f t="shared" si="203"/>
        <v>924000</v>
      </c>
      <c r="CA79" s="240">
        <v>924000</v>
      </c>
      <c r="CB79" s="240"/>
      <c r="CC79" s="240"/>
      <c r="CD79" s="240"/>
      <c r="CE79" s="272">
        <f t="shared" si="207"/>
        <v>3405280</v>
      </c>
      <c r="CF79" s="350">
        <f t="shared" si="219"/>
        <v>3405280</v>
      </c>
      <c r="CG79" s="350"/>
      <c r="CH79" s="124"/>
      <c r="CI79" s="124"/>
      <c r="CJ79" s="257">
        <f t="shared" si="165"/>
        <v>7673440</v>
      </c>
      <c r="CK79" s="235">
        <f t="shared" si="220"/>
        <v>7673440</v>
      </c>
      <c r="CL79" s="235"/>
      <c r="CM79" s="235"/>
      <c r="CN79" s="235"/>
      <c r="CO79" s="257">
        <f t="shared" si="167"/>
        <v>13626080</v>
      </c>
      <c r="CP79" s="231">
        <f t="shared" si="171"/>
        <v>13626080</v>
      </c>
      <c r="CQ79" s="231"/>
      <c r="CR79" s="231"/>
      <c r="CS79" s="231"/>
      <c r="CT79" s="473">
        <f t="shared" si="221"/>
        <v>30.693760000000001</v>
      </c>
      <c r="CU79" s="473"/>
      <c r="CV79" s="473"/>
      <c r="CW79" s="473"/>
      <c r="CX79" s="473"/>
      <c r="CY79" s="473">
        <v>11.528960000000005</v>
      </c>
      <c r="CZ79" s="473"/>
      <c r="DA79" s="473"/>
      <c r="DB79" s="473"/>
      <c r="DC79" s="473"/>
      <c r="DD79" s="473"/>
      <c r="DE79" s="473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</row>
    <row r="80" spans="1:149" ht="13.5" customHeight="1">
      <c r="A80" s="283">
        <v>18</v>
      </c>
      <c r="B80" s="245" t="s">
        <v>162</v>
      </c>
      <c r="C80" s="295">
        <f t="shared" si="142"/>
        <v>0</v>
      </c>
      <c r="D80" s="240"/>
      <c r="E80" s="240"/>
      <c r="F80" s="276"/>
      <c r="G80" s="276"/>
      <c r="H80" s="271"/>
      <c r="I80" s="240"/>
      <c r="J80" s="240"/>
      <c r="K80" s="240"/>
      <c r="L80" s="240"/>
      <c r="M80" s="271"/>
      <c r="N80" s="240"/>
      <c r="O80" s="240"/>
      <c r="P80" s="276"/>
      <c r="Q80" s="276"/>
      <c r="R80" s="271"/>
      <c r="S80" s="235"/>
      <c r="T80" s="236"/>
      <c r="U80" s="124"/>
      <c r="V80" s="124"/>
      <c r="W80" s="295">
        <f t="shared" si="147"/>
        <v>0</v>
      </c>
      <c r="X80" s="240"/>
      <c r="Y80" s="240"/>
      <c r="Z80" s="240"/>
      <c r="AA80" s="240"/>
      <c r="AB80" s="295">
        <f t="shared" si="148"/>
        <v>0</v>
      </c>
      <c r="AC80" s="240"/>
      <c r="AD80" s="240"/>
      <c r="AE80" s="240"/>
      <c r="AF80" s="240"/>
      <c r="AG80" s="295">
        <f t="shared" si="149"/>
        <v>0</v>
      </c>
      <c r="AH80" s="240"/>
      <c r="AI80" s="240"/>
      <c r="AJ80" s="240"/>
      <c r="AK80" s="240"/>
      <c r="AL80" s="307"/>
      <c r="AM80" s="235"/>
      <c r="AN80" s="174"/>
      <c r="AO80" s="174"/>
      <c r="AP80" s="174"/>
      <c r="AQ80" s="307"/>
      <c r="AR80" s="235"/>
      <c r="AS80" s="235"/>
      <c r="AT80" s="235"/>
      <c r="AU80" s="235"/>
      <c r="AV80" s="295">
        <f t="shared" si="152"/>
        <v>0</v>
      </c>
      <c r="AW80" s="240"/>
      <c r="AX80" s="240"/>
      <c r="AY80" s="70"/>
      <c r="AZ80" s="70"/>
      <c r="BA80" s="295">
        <f t="shared" si="153"/>
        <v>0</v>
      </c>
      <c r="BB80" s="240"/>
      <c r="BC80" s="240"/>
      <c r="BD80" s="240"/>
      <c r="BE80" s="240"/>
      <c r="BF80" s="295">
        <f t="shared" si="154"/>
        <v>0</v>
      </c>
      <c r="BG80" s="240"/>
      <c r="BH80" s="240"/>
      <c r="BI80" s="240"/>
      <c r="BJ80" s="240"/>
      <c r="BK80" s="246">
        <f t="shared" si="155"/>
        <v>0</v>
      </c>
      <c r="BL80" s="124">
        <f t="shared" si="218"/>
        <v>0</v>
      </c>
      <c r="BM80" s="124">
        <f t="shared" si="209"/>
        <v>0</v>
      </c>
      <c r="BN80" s="124"/>
      <c r="BO80" s="124"/>
      <c r="BP80" s="246"/>
      <c r="BQ80" s="240"/>
      <c r="BR80" s="240"/>
      <c r="BS80" s="240"/>
      <c r="BT80" s="240"/>
      <c r="BU80" s="246"/>
      <c r="BV80" s="240"/>
      <c r="BW80" s="240"/>
      <c r="BX80" s="240"/>
      <c r="BY80" s="240"/>
      <c r="BZ80" s="246"/>
      <c r="CA80" s="240"/>
      <c r="CB80" s="240"/>
      <c r="CC80" s="240"/>
      <c r="CD80" s="240"/>
      <c r="CE80" s="272"/>
      <c r="CF80" s="350"/>
      <c r="CG80" s="350"/>
      <c r="CH80" s="124"/>
      <c r="CI80" s="124"/>
      <c r="CJ80" s="257">
        <f t="shared" si="165"/>
        <v>0</v>
      </c>
      <c r="CK80" s="235"/>
      <c r="CL80" s="235"/>
      <c r="CM80" s="235"/>
      <c r="CN80" s="235"/>
      <c r="CO80" s="257">
        <f t="shared" si="167"/>
        <v>0</v>
      </c>
      <c r="CP80" s="231"/>
      <c r="CQ80" s="231"/>
      <c r="CR80" s="231"/>
      <c r="CS80" s="231"/>
      <c r="CT80" s="473">
        <f t="shared" si="221"/>
        <v>0</v>
      </c>
      <c r="CU80" s="473"/>
      <c r="CV80" s="473"/>
      <c r="CW80" s="473"/>
      <c r="CX80" s="473"/>
      <c r="CY80" s="473">
        <v>0</v>
      </c>
      <c r="CZ80" s="473"/>
      <c r="DA80" s="473"/>
      <c r="DB80" s="473"/>
      <c r="DC80" s="473"/>
      <c r="DD80" s="473"/>
      <c r="DE80" s="473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</row>
    <row r="81" spans="1:149">
      <c r="A81" s="421" t="s">
        <v>163</v>
      </c>
      <c r="B81" s="86" t="s">
        <v>169</v>
      </c>
      <c r="C81" s="295">
        <f t="shared" si="142"/>
        <v>18980.000000000018</v>
      </c>
      <c r="D81" s="240">
        <v>18980.000000000018</v>
      </c>
      <c r="E81" s="240"/>
      <c r="F81" s="276"/>
      <c r="G81" s="276"/>
      <c r="H81" s="271"/>
      <c r="I81" s="240">
        <v>19080</v>
      </c>
      <c r="J81" s="240"/>
      <c r="K81" s="240"/>
      <c r="L81" s="240"/>
      <c r="M81" s="271"/>
      <c r="N81" s="240">
        <v>20480</v>
      </c>
      <c r="O81" s="240"/>
      <c r="P81" s="276"/>
      <c r="Q81" s="276"/>
      <c r="R81" s="271"/>
      <c r="S81" s="236">
        <f t="shared" ref="S81:S85" si="222">D81+I81+N81</f>
        <v>58540.000000000015</v>
      </c>
      <c r="T81" s="236"/>
      <c r="U81" s="124"/>
      <c r="V81" s="124"/>
      <c r="W81" s="295">
        <f t="shared" si="147"/>
        <v>20380</v>
      </c>
      <c r="X81" s="240">
        <v>20380</v>
      </c>
      <c r="Y81" s="240"/>
      <c r="Z81" s="240"/>
      <c r="AA81" s="240"/>
      <c r="AB81" s="295">
        <f t="shared" si="148"/>
        <v>16280</v>
      </c>
      <c r="AC81" s="240">
        <v>16280</v>
      </c>
      <c r="AD81" s="240"/>
      <c r="AE81" s="240"/>
      <c r="AF81" s="240"/>
      <c r="AG81" s="295">
        <f t="shared" si="149"/>
        <v>15660</v>
      </c>
      <c r="AH81" s="240">
        <v>15660</v>
      </c>
      <c r="AI81" s="240"/>
      <c r="AJ81" s="240"/>
      <c r="AK81" s="240"/>
      <c r="AL81" s="307">
        <f t="shared" si="188"/>
        <v>52320</v>
      </c>
      <c r="AM81" s="235">
        <f t="shared" si="215"/>
        <v>52320</v>
      </c>
      <c r="AN81" s="174"/>
      <c r="AO81" s="174"/>
      <c r="AP81" s="174"/>
      <c r="AQ81" s="307">
        <f t="shared" si="216"/>
        <v>110860.00000000001</v>
      </c>
      <c r="AR81" s="235">
        <f t="shared" si="217"/>
        <v>110860.00000000001</v>
      </c>
      <c r="AS81" s="235"/>
      <c r="AT81" s="235"/>
      <c r="AU81" s="235"/>
      <c r="AV81" s="295">
        <f t="shared" si="152"/>
        <v>15900.000000000091</v>
      </c>
      <c r="AW81" s="240">
        <v>15900.000000000091</v>
      </c>
      <c r="AX81" s="240"/>
      <c r="AY81" s="70"/>
      <c r="AZ81" s="70"/>
      <c r="BA81" s="295">
        <f t="shared" si="153"/>
        <v>18460</v>
      </c>
      <c r="BB81" s="240">
        <v>18460</v>
      </c>
      <c r="BC81" s="240"/>
      <c r="BD81" s="240"/>
      <c r="BE81" s="240"/>
      <c r="BF81" s="295">
        <f t="shared" si="154"/>
        <v>21540</v>
      </c>
      <c r="BG81" s="240">
        <v>21540</v>
      </c>
      <c r="BH81" s="240"/>
      <c r="BI81" s="240"/>
      <c r="BJ81" s="240"/>
      <c r="BK81" s="246">
        <f t="shared" si="155"/>
        <v>55900.000000000087</v>
      </c>
      <c r="BL81" s="124">
        <f t="shared" si="218"/>
        <v>55900.000000000087</v>
      </c>
      <c r="BM81" s="124">
        <f t="shared" si="209"/>
        <v>0</v>
      </c>
      <c r="BN81" s="124"/>
      <c r="BO81" s="124"/>
      <c r="BP81" s="246">
        <f t="shared" si="201"/>
        <v>20500</v>
      </c>
      <c r="BQ81" s="240">
        <v>20500</v>
      </c>
      <c r="BR81" s="240"/>
      <c r="BS81" s="240"/>
      <c r="BT81" s="240"/>
      <c r="BU81" s="246">
        <f t="shared" si="202"/>
        <v>21481</v>
      </c>
      <c r="BV81" s="240">
        <v>21481</v>
      </c>
      <c r="BW81" s="240"/>
      <c r="BX81" s="240"/>
      <c r="BY81" s="240"/>
      <c r="BZ81" s="246">
        <f t="shared" si="203"/>
        <v>26160</v>
      </c>
      <c r="CA81" s="240">
        <v>26160</v>
      </c>
      <c r="CB81" s="240"/>
      <c r="CC81" s="240"/>
      <c r="CD81" s="240"/>
      <c r="CE81" s="272">
        <f t="shared" ref="CE81:CE83" si="223">SUM(CF81:CI81)</f>
        <v>68141</v>
      </c>
      <c r="CF81" s="350">
        <f t="shared" ref="CF81:CF86" si="224">BQ81+BV81+CA81</f>
        <v>68141</v>
      </c>
      <c r="CG81" s="350"/>
      <c r="CH81" s="124"/>
      <c r="CI81" s="124"/>
      <c r="CJ81" s="257">
        <f t="shared" si="165"/>
        <v>124041.00000000009</v>
      </c>
      <c r="CK81" s="235">
        <f t="shared" si="220"/>
        <v>124041.00000000009</v>
      </c>
      <c r="CL81" s="235"/>
      <c r="CM81" s="235"/>
      <c r="CN81" s="235"/>
      <c r="CO81" s="257">
        <f t="shared" si="167"/>
        <v>234901.00000000012</v>
      </c>
      <c r="CP81" s="231">
        <f t="shared" si="171"/>
        <v>234901.00000000012</v>
      </c>
      <c r="CQ81" s="231"/>
      <c r="CR81" s="231"/>
      <c r="CS81" s="231"/>
      <c r="CT81" s="473">
        <f t="shared" si="221"/>
        <v>0.49616400000000033</v>
      </c>
      <c r="CU81" s="473"/>
      <c r="CV81" s="473"/>
      <c r="CW81" s="473"/>
      <c r="CX81" s="473"/>
      <c r="CY81" s="473">
        <v>0.20527999999999999</v>
      </c>
      <c r="CZ81" s="473"/>
      <c r="DA81" s="473"/>
      <c r="DB81" s="473"/>
      <c r="DC81" s="473"/>
      <c r="DD81" s="473"/>
      <c r="DE81" s="473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</row>
    <row r="82" spans="1:149">
      <c r="A82" s="421" t="s">
        <v>164</v>
      </c>
      <c r="B82" s="86" t="s">
        <v>168</v>
      </c>
      <c r="C82" s="295">
        <f t="shared" si="142"/>
        <v>12560.000000000002</v>
      </c>
      <c r="D82" s="240">
        <v>12560.000000000002</v>
      </c>
      <c r="E82" s="240"/>
      <c r="F82" s="276"/>
      <c r="G82" s="276"/>
      <c r="H82" s="271"/>
      <c r="I82" s="240">
        <v>10360</v>
      </c>
      <c r="J82" s="240"/>
      <c r="K82" s="240"/>
      <c r="L82" s="240"/>
      <c r="M82" s="271"/>
      <c r="N82" s="240">
        <v>10800.000000000011</v>
      </c>
      <c r="O82" s="240"/>
      <c r="P82" s="276"/>
      <c r="Q82" s="276"/>
      <c r="R82" s="271"/>
      <c r="S82" s="236">
        <f t="shared" si="222"/>
        <v>33720.000000000015</v>
      </c>
      <c r="T82" s="124"/>
      <c r="U82" s="124"/>
      <c r="V82" s="124"/>
      <c r="W82" s="295">
        <f t="shared" si="147"/>
        <v>9680</v>
      </c>
      <c r="X82" s="287">
        <v>9680</v>
      </c>
      <c r="Y82" s="124"/>
      <c r="Z82" s="124"/>
      <c r="AA82" s="124"/>
      <c r="AB82" s="295">
        <f t="shared" si="148"/>
        <v>7840</v>
      </c>
      <c r="AC82" s="235">
        <v>7840</v>
      </c>
      <c r="AD82" s="235"/>
      <c r="AE82" s="235"/>
      <c r="AF82" s="235"/>
      <c r="AG82" s="295">
        <f t="shared" si="149"/>
        <v>7400</v>
      </c>
      <c r="AH82" s="240">
        <v>7400</v>
      </c>
      <c r="AI82" s="240"/>
      <c r="AJ82" s="240"/>
      <c r="AK82" s="240"/>
      <c r="AL82" s="307">
        <f t="shared" si="188"/>
        <v>24920</v>
      </c>
      <c r="AM82" s="235">
        <f t="shared" si="215"/>
        <v>24920</v>
      </c>
      <c r="AN82" s="174"/>
      <c r="AO82" s="174"/>
      <c r="AP82" s="174"/>
      <c r="AQ82" s="307">
        <f t="shared" si="216"/>
        <v>58640.000000000015</v>
      </c>
      <c r="AR82" s="235">
        <f t="shared" si="217"/>
        <v>58640.000000000015</v>
      </c>
      <c r="AS82" s="235"/>
      <c r="AT82" s="235"/>
      <c r="AU82" s="235"/>
      <c r="AV82" s="295">
        <f t="shared" si="152"/>
        <v>7120.0000000000045</v>
      </c>
      <c r="AW82" s="240">
        <v>7120.0000000000045</v>
      </c>
      <c r="AX82" s="240"/>
      <c r="AY82" s="70"/>
      <c r="AZ82" s="70"/>
      <c r="BA82" s="295">
        <f t="shared" si="153"/>
        <v>7560</v>
      </c>
      <c r="BB82" s="240">
        <v>7560</v>
      </c>
      <c r="BC82" s="240"/>
      <c r="BD82" s="240"/>
      <c r="BE82" s="240"/>
      <c r="BF82" s="295">
        <f t="shared" si="154"/>
        <v>8400</v>
      </c>
      <c r="BG82" s="240">
        <v>8400</v>
      </c>
      <c r="BH82" s="240"/>
      <c r="BI82" s="240"/>
      <c r="BJ82" s="240"/>
      <c r="BK82" s="246">
        <f t="shared" si="155"/>
        <v>23080.000000000004</v>
      </c>
      <c r="BL82" s="124">
        <f t="shared" si="218"/>
        <v>23080.000000000004</v>
      </c>
      <c r="BM82" s="124">
        <f t="shared" si="209"/>
        <v>0</v>
      </c>
      <c r="BN82" s="124"/>
      <c r="BO82" s="124"/>
      <c r="BP82" s="246">
        <f t="shared" si="201"/>
        <v>10200</v>
      </c>
      <c r="BQ82" s="240">
        <v>10200</v>
      </c>
      <c r="BR82" s="240"/>
      <c r="BS82" s="240"/>
      <c r="BT82" s="240"/>
      <c r="BU82" s="246">
        <f t="shared" si="202"/>
        <v>9880</v>
      </c>
      <c r="BV82" s="240">
        <v>9880</v>
      </c>
      <c r="BW82" s="240"/>
      <c r="BX82" s="240"/>
      <c r="BY82" s="240"/>
      <c r="BZ82" s="246">
        <f t="shared" si="203"/>
        <v>10800</v>
      </c>
      <c r="CA82" s="240">
        <v>10800</v>
      </c>
      <c r="CB82" s="240"/>
      <c r="CC82" s="240"/>
      <c r="CD82" s="240"/>
      <c r="CE82" s="272">
        <f t="shared" si="223"/>
        <v>30880</v>
      </c>
      <c r="CF82" s="350">
        <f t="shared" si="224"/>
        <v>30880</v>
      </c>
      <c r="CG82" s="350"/>
      <c r="CH82" s="124"/>
      <c r="CI82" s="124"/>
      <c r="CJ82" s="257">
        <f t="shared" si="165"/>
        <v>53960</v>
      </c>
      <c r="CK82" s="235">
        <f t="shared" si="220"/>
        <v>53960</v>
      </c>
      <c r="CL82" s="235"/>
      <c r="CM82" s="235"/>
      <c r="CN82" s="235"/>
      <c r="CO82" s="257">
        <f t="shared" si="167"/>
        <v>112600.00000000001</v>
      </c>
      <c r="CP82" s="231">
        <f t="shared" si="171"/>
        <v>112600.00000000001</v>
      </c>
      <c r="CQ82" s="231"/>
      <c r="CR82" s="231"/>
      <c r="CS82" s="231"/>
      <c r="CT82" s="473">
        <f t="shared" si="221"/>
        <v>0.21584</v>
      </c>
      <c r="CU82" s="473"/>
      <c r="CV82" s="473"/>
      <c r="CW82" s="473"/>
      <c r="CX82" s="473"/>
      <c r="CY82" s="473">
        <v>8.8959999999999997E-2</v>
      </c>
      <c r="CZ82" s="473"/>
      <c r="DA82" s="473"/>
      <c r="DB82" s="473"/>
      <c r="DC82" s="473"/>
      <c r="DD82" s="473"/>
      <c r="DE82" s="473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</row>
    <row r="83" spans="1:149">
      <c r="A83" s="421" t="s">
        <v>165</v>
      </c>
      <c r="B83" s="86" t="s">
        <v>170</v>
      </c>
      <c r="C83" s="295">
        <f t="shared" si="142"/>
        <v>166.99999999999818</v>
      </c>
      <c r="D83" s="235">
        <v>166.99999999999818</v>
      </c>
      <c r="E83" s="124"/>
      <c r="F83" s="124"/>
      <c r="G83" s="124"/>
      <c r="H83" s="271"/>
      <c r="I83" s="235">
        <v>334</v>
      </c>
      <c r="J83" s="235"/>
      <c r="K83" s="235"/>
      <c r="L83" s="235"/>
      <c r="M83" s="271"/>
      <c r="N83" s="124">
        <v>166.59999999999854</v>
      </c>
      <c r="O83" s="124"/>
      <c r="P83" s="124"/>
      <c r="Q83" s="124"/>
      <c r="R83" s="271"/>
      <c r="S83" s="236">
        <f t="shared" si="222"/>
        <v>667.59999999999673</v>
      </c>
      <c r="T83" s="124"/>
      <c r="U83" s="124"/>
      <c r="V83" s="124"/>
      <c r="W83" s="295">
        <f t="shared" si="147"/>
        <v>440</v>
      </c>
      <c r="X83" s="287">
        <v>440</v>
      </c>
      <c r="Y83" s="124"/>
      <c r="Z83" s="124"/>
      <c r="AA83" s="124"/>
      <c r="AB83" s="295">
        <f t="shared" si="148"/>
        <v>523</v>
      </c>
      <c r="AC83" s="235">
        <v>523</v>
      </c>
      <c r="AD83" s="235"/>
      <c r="AE83" s="235"/>
      <c r="AF83" s="235"/>
      <c r="AG83" s="295">
        <f t="shared" si="149"/>
        <v>525</v>
      </c>
      <c r="AH83" s="240">
        <v>525</v>
      </c>
      <c r="AI83" s="240"/>
      <c r="AJ83" s="240"/>
      <c r="AK83" s="240"/>
      <c r="AL83" s="307">
        <f t="shared" si="188"/>
        <v>1488</v>
      </c>
      <c r="AM83" s="235">
        <f t="shared" si="215"/>
        <v>1488</v>
      </c>
      <c r="AN83" s="174"/>
      <c r="AO83" s="174"/>
      <c r="AP83" s="174"/>
      <c r="AQ83" s="307">
        <f t="shared" si="216"/>
        <v>2155.5999999999967</v>
      </c>
      <c r="AR83" s="235">
        <f t="shared" si="217"/>
        <v>2155.5999999999967</v>
      </c>
      <c r="AS83" s="235"/>
      <c r="AT83" s="235"/>
      <c r="AU83" s="235"/>
      <c r="AV83" s="295">
        <f t="shared" si="152"/>
        <v>889.00000000000546</v>
      </c>
      <c r="AW83" s="240">
        <v>889.00000000000546</v>
      </c>
      <c r="AX83" s="240"/>
      <c r="AY83" s="70"/>
      <c r="AZ83" s="70"/>
      <c r="BA83" s="295">
        <f t="shared" si="153"/>
        <v>445</v>
      </c>
      <c r="BB83" s="240">
        <v>445</v>
      </c>
      <c r="BC83" s="240"/>
      <c r="BD83" s="240"/>
      <c r="BE83" s="240"/>
      <c r="BF83" s="295">
        <f t="shared" si="154"/>
        <v>846</v>
      </c>
      <c r="BG83" s="240">
        <v>846</v>
      </c>
      <c r="BH83" s="240"/>
      <c r="BI83" s="240"/>
      <c r="BJ83" s="240"/>
      <c r="BK83" s="246">
        <f t="shared" si="155"/>
        <v>2180.0000000000055</v>
      </c>
      <c r="BL83" s="124">
        <f t="shared" si="218"/>
        <v>2180.0000000000055</v>
      </c>
      <c r="BM83" s="124">
        <f t="shared" si="209"/>
        <v>0</v>
      </c>
      <c r="BN83" s="124"/>
      <c r="BO83" s="124"/>
      <c r="BP83" s="246">
        <f t="shared" si="201"/>
        <v>860</v>
      </c>
      <c r="BQ83" s="240">
        <v>860</v>
      </c>
      <c r="BR83" s="240"/>
      <c r="BS83" s="240"/>
      <c r="BT83" s="240"/>
      <c r="BU83" s="246">
        <f t="shared" si="202"/>
        <v>807</v>
      </c>
      <c r="BV83" s="240">
        <v>807</v>
      </c>
      <c r="BW83" s="240"/>
      <c r="BX83" s="240"/>
      <c r="BY83" s="240"/>
      <c r="BZ83" s="246">
        <f t="shared" si="203"/>
        <v>826</v>
      </c>
      <c r="CA83" s="240">
        <v>826</v>
      </c>
      <c r="CB83" s="240"/>
      <c r="CC83" s="240"/>
      <c r="CD83" s="240"/>
      <c r="CE83" s="272">
        <f t="shared" si="223"/>
        <v>2493</v>
      </c>
      <c r="CF83" s="350">
        <f t="shared" si="224"/>
        <v>2493</v>
      </c>
      <c r="CG83" s="350"/>
      <c r="CH83" s="124"/>
      <c r="CI83" s="124"/>
      <c r="CJ83" s="257">
        <f t="shared" si="165"/>
        <v>4673.0000000000055</v>
      </c>
      <c r="CK83" s="235">
        <f t="shared" si="220"/>
        <v>4673.0000000000055</v>
      </c>
      <c r="CL83" s="235"/>
      <c r="CM83" s="235"/>
      <c r="CN83" s="235"/>
      <c r="CO83" s="257">
        <f t="shared" si="167"/>
        <v>6828.6000000000022</v>
      </c>
      <c r="CP83" s="231">
        <f t="shared" si="171"/>
        <v>6828.6000000000022</v>
      </c>
      <c r="CQ83" s="231"/>
      <c r="CR83" s="231"/>
      <c r="CS83" s="231"/>
      <c r="CT83" s="473">
        <f t="shared" si="221"/>
        <v>1.8692000000000021E-2</v>
      </c>
      <c r="CU83" s="473"/>
      <c r="CV83" s="473"/>
      <c r="CW83" s="473"/>
      <c r="CX83" s="473"/>
      <c r="CY83" s="473">
        <v>1.5319999999999999E-3</v>
      </c>
      <c r="CZ83" s="473"/>
      <c r="DA83" s="473"/>
      <c r="DB83" s="473"/>
      <c r="DC83" s="473"/>
      <c r="DD83" s="473"/>
      <c r="DE83" s="473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</row>
    <row r="84" spans="1:149" s="434" customFormat="1">
      <c r="A84" s="441" t="s">
        <v>166</v>
      </c>
      <c r="B84" s="438" t="s">
        <v>188</v>
      </c>
      <c r="C84" s="295">
        <f t="shared" si="142"/>
        <v>17685</v>
      </c>
      <c r="D84" s="430">
        <v>17685</v>
      </c>
      <c r="E84" s="124"/>
      <c r="F84" s="124"/>
      <c r="G84" s="124"/>
      <c r="H84" s="271"/>
      <c r="I84" s="430">
        <v>14780</v>
      </c>
      <c r="J84" s="235"/>
      <c r="K84" s="235"/>
      <c r="L84" s="235"/>
      <c r="M84" s="271"/>
      <c r="N84" s="432">
        <v>15017.999999999956</v>
      </c>
      <c r="O84" s="124"/>
      <c r="P84" s="124"/>
      <c r="Q84" s="124"/>
      <c r="R84" s="271"/>
      <c r="S84" s="436">
        <f t="shared" si="222"/>
        <v>47482.999999999956</v>
      </c>
      <c r="T84" s="124"/>
      <c r="U84" s="124"/>
      <c r="V84" s="124"/>
      <c r="W84" s="295">
        <f t="shared" si="147"/>
        <v>14323</v>
      </c>
      <c r="X84" s="430">
        <v>14323</v>
      </c>
      <c r="Y84" s="124"/>
      <c r="Z84" s="124"/>
      <c r="AA84" s="124"/>
      <c r="AB84" s="295">
        <f t="shared" si="148"/>
        <v>13061</v>
      </c>
      <c r="AC84" s="430">
        <v>13061</v>
      </c>
      <c r="AD84" s="235"/>
      <c r="AE84" s="235"/>
      <c r="AF84" s="235"/>
      <c r="AG84" s="295">
        <f t="shared" si="149"/>
        <v>12164</v>
      </c>
      <c r="AH84" s="431">
        <v>12164</v>
      </c>
      <c r="AI84" s="240"/>
      <c r="AJ84" s="240"/>
      <c r="AK84" s="240"/>
      <c r="AL84" s="307">
        <f t="shared" si="188"/>
        <v>39548</v>
      </c>
      <c r="AM84" s="430">
        <f t="shared" si="215"/>
        <v>39548</v>
      </c>
      <c r="AN84" s="240"/>
      <c r="AO84" s="240"/>
      <c r="AP84" s="240"/>
      <c r="AQ84" s="307">
        <f t="shared" si="216"/>
        <v>87030.999999999956</v>
      </c>
      <c r="AR84" s="430">
        <f t="shared" si="217"/>
        <v>87030.999999999956</v>
      </c>
      <c r="AS84" s="235"/>
      <c r="AT84" s="235"/>
      <c r="AU84" s="235"/>
      <c r="AV84" s="295">
        <f t="shared" si="152"/>
        <v>11992</v>
      </c>
      <c r="AW84" s="431">
        <v>11992</v>
      </c>
      <c r="AX84" s="70"/>
      <c r="AY84" s="70"/>
      <c r="AZ84" s="70"/>
      <c r="BA84" s="295">
        <f t="shared" si="153"/>
        <v>11843</v>
      </c>
      <c r="BB84" s="431">
        <v>11843</v>
      </c>
      <c r="BC84" s="240"/>
      <c r="BD84" s="240"/>
      <c r="BE84" s="240"/>
      <c r="BF84" s="295">
        <f t="shared" si="154"/>
        <v>13394</v>
      </c>
      <c r="BG84" s="431">
        <v>13394</v>
      </c>
      <c r="BH84" s="292"/>
      <c r="BI84" s="292"/>
      <c r="BJ84" s="292"/>
      <c r="BK84" s="246">
        <f t="shared" si="155"/>
        <v>37229</v>
      </c>
      <c r="BL84" s="446">
        <f t="shared" ref="BL84:BN92" si="225">AW84+BB84+BG84</f>
        <v>37229</v>
      </c>
      <c r="BM84" s="124"/>
      <c r="BN84" s="124"/>
      <c r="BO84" s="124"/>
      <c r="BP84" s="246">
        <f t="shared" ref="BP84:BP98" si="226">SUM(BQ84:BT84)</f>
        <v>15184</v>
      </c>
      <c r="BQ84" s="431">
        <v>15184</v>
      </c>
      <c r="BR84" s="292"/>
      <c r="BS84" s="292"/>
      <c r="BT84" s="292"/>
      <c r="BU84" s="246">
        <f t="shared" ref="BU84:BU97" si="227">SUM(BV84:BY84)</f>
        <v>15386</v>
      </c>
      <c r="BV84" s="431">
        <v>15386</v>
      </c>
      <c r="BW84" s="292"/>
      <c r="BX84" s="292"/>
      <c r="BY84" s="292"/>
      <c r="BZ84" s="246">
        <f t="shared" ref="BZ84:BZ98" si="228">SUM(CA84:CD84)</f>
        <v>16890</v>
      </c>
      <c r="CA84" s="431">
        <v>16890</v>
      </c>
      <c r="CB84" s="292"/>
      <c r="CC84" s="292"/>
      <c r="CD84" s="292"/>
      <c r="CE84" s="246">
        <f t="shared" ref="CE84:CE98" si="229">SUM(CF84:CI84)</f>
        <v>47460</v>
      </c>
      <c r="CF84" s="440">
        <f t="shared" si="224"/>
        <v>47460</v>
      </c>
      <c r="CG84" s="124"/>
      <c r="CH84" s="124"/>
      <c r="CI84" s="124"/>
      <c r="CJ84" s="257">
        <f t="shared" si="165"/>
        <v>84689</v>
      </c>
      <c r="CK84" s="453">
        <f t="shared" si="220"/>
        <v>84689</v>
      </c>
      <c r="CL84" s="235"/>
      <c r="CM84" s="235"/>
      <c r="CN84" s="235"/>
      <c r="CO84" s="257">
        <f t="shared" si="167"/>
        <v>171719.99999999994</v>
      </c>
      <c r="CP84" s="454">
        <f t="shared" si="171"/>
        <v>171719.99999999994</v>
      </c>
      <c r="CQ84" s="231"/>
      <c r="CR84" s="231"/>
      <c r="CS84" s="231"/>
      <c r="CT84" s="473">
        <f t="shared" si="221"/>
        <v>0.338756</v>
      </c>
      <c r="CU84" s="473"/>
      <c r="CV84" s="473"/>
      <c r="CW84" s="473"/>
      <c r="CX84" s="473"/>
      <c r="CY84" s="473">
        <v>0.162576</v>
      </c>
      <c r="CZ84" s="473"/>
      <c r="DA84" s="473"/>
      <c r="DB84" s="473"/>
      <c r="DC84" s="473"/>
      <c r="DD84" s="473"/>
      <c r="DE84" s="473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</row>
    <row r="85" spans="1:149" s="434" customFormat="1">
      <c r="A85" s="441" t="s">
        <v>187</v>
      </c>
      <c r="B85" s="438" t="s">
        <v>167</v>
      </c>
      <c r="C85" s="295">
        <f t="shared" si="142"/>
        <v>2584</v>
      </c>
      <c r="D85" s="430">
        <v>2584</v>
      </c>
      <c r="E85" s="124"/>
      <c r="F85" s="124"/>
      <c r="G85" s="124"/>
      <c r="H85" s="271"/>
      <c r="I85" s="430">
        <v>1950</v>
      </c>
      <c r="J85" s="235"/>
      <c r="K85" s="235"/>
      <c r="L85" s="235"/>
      <c r="M85" s="271"/>
      <c r="N85" s="432">
        <v>1776.4000000000124</v>
      </c>
      <c r="O85" s="124"/>
      <c r="P85" s="124"/>
      <c r="Q85" s="124"/>
      <c r="R85" s="271"/>
      <c r="S85" s="436">
        <f t="shared" si="222"/>
        <v>6310.4000000000124</v>
      </c>
      <c r="T85" s="124"/>
      <c r="U85" s="124"/>
      <c r="V85" s="124"/>
      <c r="W85" s="295">
        <f t="shared" si="147"/>
        <v>1673</v>
      </c>
      <c r="X85" s="430">
        <v>1673</v>
      </c>
      <c r="Y85" s="124"/>
      <c r="Z85" s="124"/>
      <c r="AA85" s="124"/>
      <c r="AB85" s="295">
        <f t="shared" si="148"/>
        <v>1149</v>
      </c>
      <c r="AC85" s="430">
        <v>1149</v>
      </c>
      <c r="AD85" s="235"/>
      <c r="AE85" s="235"/>
      <c r="AF85" s="235"/>
      <c r="AG85" s="295">
        <f t="shared" si="149"/>
        <v>535</v>
      </c>
      <c r="AH85" s="431">
        <v>535</v>
      </c>
      <c r="AI85" s="240"/>
      <c r="AJ85" s="240"/>
      <c r="AK85" s="240"/>
      <c r="AL85" s="307">
        <f t="shared" si="188"/>
        <v>3357</v>
      </c>
      <c r="AM85" s="430">
        <f t="shared" si="215"/>
        <v>3357</v>
      </c>
      <c r="AN85" s="240"/>
      <c r="AO85" s="240"/>
      <c r="AP85" s="240"/>
      <c r="AQ85" s="307">
        <f t="shared" si="216"/>
        <v>9667.4000000000124</v>
      </c>
      <c r="AR85" s="430">
        <f t="shared" si="217"/>
        <v>9667.4000000000124</v>
      </c>
      <c r="AS85" s="235"/>
      <c r="AT85" s="235"/>
      <c r="AU85" s="235"/>
      <c r="AV85" s="295">
        <f t="shared" si="152"/>
        <v>425</v>
      </c>
      <c r="AW85" s="431">
        <v>425</v>
      </c>
      <c r="AX85" s="70"/>
      <c r="AY85" s="70"/>
      <c r="AZ85" s="70"/>
      <c r="BA85" s="295">
        <f t="shared" si="153"/>
        <v>790</v>
      </c>
      <c r="BB85" s="431">
        <v>790</v>
      </c>
      <c r="BC85" s="240"/>
      <c r="BD85" s="240"/>
      <c r="BE85" s="240"/>
      <c r="BF85" s="295">
        <f t="shared" si="154"/>
        <v>1091</v>
      </c>
      <c r="BG85" s="431">
        <v>1091</v>
      </c>
      <c r="BH85" s="292"/>
      <c r="BI85" s="292"/>
      <c r="BJ85" s="292"/>
      <c r="BK85" s="246">
        <f t="shared" si="155"/>
        <v>2306</v>
      </c>
      <c r="BL85" s="446">
        <f t="shared" si="225"/>
        <v>2306</v>
      </c>
      <c r="BM85" s="124"/>
      <c r="BN85" s="124"/>
      <c r="BO85" s="124"/>
      <c r="BP85" s="246">
        <f t="shared" si="226"/>
        <v>1824</v>
      </c>
      <c r="BQ85" s="431">
        <v>1824</v>
      </c>
      <c r="BR85" s="292"/>
      <c r="BS85" s="292"/>
      <c r="BT85" s="292"/>
      <c r="BU85" s="246">
        <f t="shared" si="227"/>
        <v>2010</v>
      </c>
      <c r="BV85" s="431">
        <v>2010</v>
      </c>
      <c r="BW85" s="292"/>
      <c r="BX85" s="292"/>
      <c r="BY85" s="292"/>
      <c r="BZ85" s="246">
        <f t="shared" si="228"/>
        <v>2156</v>
      </c>
      <c r="CA85" s="431">
        <v>2156</v>
      </c>
      <c r="CB85" s="292"/>
      <c r="CC85" s="292"/>
      <c r="CD85" s="292"/>
      <c r="CE85" s="246">
        <f t="shared" si="229"/>
        <v>5990</v>
      </c>
      <c r="CF85" s="440">
        <f t="shared" si="224"/>
        <v>5990</v>
      </c>
      <c r="CG85" s="124"/>
      <c r="CH85" s="124"/>
      <c r="CI85" s="124"/>
      <c r="CJ85" s="257">
        <f t="shared" si="165"/>
        <v>8296</v>
      </c>
      <c r="CK85" s="453">
        <f t="shared" si="220"/>
        <v>8296</v>
      </c>
      <c r="CL85" s="235"/>
      <c r="CM85" s="235"/>
      <c r="CN85" s="235"/>
      <c r="CO85" s="257">
        <f t="shared" si="167"/>
        <v>17963.400000000012</v>
      </c>
      <c r="CP85" s="454">
        <f t="shared" si="171"/>
        <v>17963.400000000012</v>
      </c>
      <c r="CQ85" s="231"/>
      <c r="CR85" s="231"/>
      <c r="CS85" s="231"/>
      <c r="CT85" s="473">
        <f t="shared" si="221"/>
        <v>3.3183999999999998E-2</v>
      </c>
      <c r="CU85" s="473"/>
      <c r="CV85" s="473"/>
      <c r="CW85" s="473"/>
      <c r="CX85" s="473"/>
      <c r="CY85" s="473">
        <v>1.166E-2</v>
      </c>
      <c r="CZ85" s="473"/>
      <c r="DA85" s="473"/>
      <c r="DB85" s="473"/>
      <c r="DC85" s="473"/>
      <c r="DD85" s="473"/>
      <c r="DE85" s="473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</row>
    <row r="86" spans="1:149">
      <c r="A86" s="421" t="s">
        <v>171</v>
      </c>
      <c r="B86" s="89" t="s">
        <v>129</v>
      </c>
      <c r="C86" s="295">
        <f t="shared" si="142"/>
        <v>163319.99999999607</v>
      </c>
      <c r="D86" s="124"/>
      <c r="E86" s="124"/>
      <c r="F86" s="235">
        <v>163319.99999999607</v>
      </c>
      <c r="G86" s="124"/>
      <c r="H86" s="271"/>
      <c r="I86" s="235"/>
      <c r="J86" s="235"/>
      <c r="K86" s="235">
        <v>145728.00000000279</v>
      </c>
      <c r="L86" s="235"/>
      <c r="M86" s="271"/>
      <c r="N86" s="124"/>
      <c r="O86" s="124"/>
      <c r="P86" s="235">
        <v>156839.99999999706</v>
      </c>
      <c r="Q86" s="124"/>
      <c r="R86" s="271"/>
      <c r="S86" s="124"/>
      <c r="T86" s="124"/>
      <c r="U86" s="236">
        <f t="shared" ref="U86:U94" si="230">F86+K86+P86</f>
        <v>465887.99999999593</v>
      </c>
      <c r="V86" s="124"/>
      <c r="W86" s="295">
        <f t="shared" si="147"/>
        <v>151200.00000000381</v>
      </c>
      <c r="X86" s="124"/>
      <c r="Y86" s="124"/>
      <c r="Z86" s="235">
        <v>151200.00000000381</v>
      </c>
      <c r="AA86" s="124"/>
      <c r="AB86" s="295">
        <f>SUM(AC86:AF86)</f>
        <v>152231.99999999959</v>
      </c>
      <c r="AC86" s="235"/>
      <c r="AD86" s="235"/>
      <c r="AE86" s="235">
        <v>152231.99999999959</v>
      </c>
      <c r="AF86" s="235"/>
      <c r="AG86" s="295">
        <f t="shared" si="149"/>
        <v>144456.00000000067</v>
      </c>
      <c r="AH86" s="240"/>
      <c r="AI86" s="240"/>
      <c r="AJ86" s="240">
        <v>144456.00000000067</v>
      </c>
      <c r="AK86" s="240"/>
      <c r="AL86" s="307">
        <f t="shared" si="188"/>
        <v>447888.00000000407</v>
      </c>
      <c r="AM86" s="240"/>
      <c r="AN86" s="240"/>
      <c r="AO86" s="235">
        <f t="shared" ref="AO86:AO94" si="231">Z86+AE86+AJ86</f>
        <v>447888.00000000407</v>
      </c>
      <c r="AP86" s="240"/>
      <c r="AQ86" s="307">
        <f t="shared" si="216"/>
        <v>913776</v>
      </c>
      <c r="AR86" s="235"/>
      <c r="AS86" s="235"/>
      <c r="AT86" s="235">
        <f t="shared" ref="AT86:AT98" si="232">U86+AO86</f>
        <v>913776</v>
      </c>
      <c r="AU86" s="235"/>
      <c r="AV86" s="295">
        <f t="shared" si="152"/>
        <v>146663.99999999703</v>
      </c>
      <c r="AW86" s="240"/>
      <c r="AX86" s="240"/>
      <c r="AY86" s="240">
        <v>146663.99999999703</v>
      </c>
      <c r="AZ86" s="70"/>
      <c r="BA86" s="295">
        <f t="shared" si="153"/>
        <v>154728.00000000169</v>
      </c>
      <c r="BB86" s="240"/>
      <c r="BC86" s="240"/>
      <c r="BD86" s="240">
        <v>154728.00000000169</v>
      </c>
      <c r="BE86" s="240"/>
      <c r="BF86" s="295">
        <f t="shared" si="154"/>
        <v>160296.00000000154</v>
      </c>
      <c r="BG86" s="240"/>
      <c r="BH86" s="240"/>
      <c r="BI86" s="240">
        <v>160296.00000000154</v>
      </c>
      <c r="BJ86" s="240"/>
      <c r="BK86" s="246">
        <f t="shared" si="155"/>
        <v>461688.00000000023</v>
      </c>
      <c r="BL86" s="124">
        <f t="shared" ref="BL86:BL89" si="233">AW86+BB86+BG86</f>
        <v>0</v>
      </c>
      <c r="BM86" s="124">
        <f t="shared" ref="BM86:BM89" si="234">AX86+BC86+BH86</f>
        <v>0</v>
      </c>
      <c r="BN86" s="124">
        <f t="shared" si="225"/>
        <v>461688.00000000023</v>
      </c>
      <c r="BO86" s="124"/>
      <c r="BP86" s="246">
        <f t="shared" si="226"/>
        <v>157247.99999999886</v>
      </c>
      <c r="BQ86" s="240"/>
      <c r="BR86" s="240"/>
      <c r="BS86" s="240">
        <v>157247.99999999886</v>
      </c>
      <c r="BT86" s="240"/>
      <c r="BU86" s="246">
        <f t="shared" si="227"/>
        <v>152711.99999999919</v>
      </c>
      <c r="BV86" s="240"/>
      <c r="BW86" s="240"/>
      <c r="BX86" s="240">
        <v>152711.99999999919</v>
      </c>
      <c r="BY86" s="240"/>
      <c r="BZ86" s="246">
        <f t="shared" si="228"/>
        <v>150504.00000000064</v>
      </c>
      <c r="CA86" s="240"/>
      <c r="CB86" s="292"/>
      <c r="CC86" s="292">
        <v>150504.00000000064</v>
      </c>
      <c r="CD86" s="292"/>
      <c r="CE86" s="246">
        <f t="shared" si="229"/>
        <v>460463.99999999866</v>
      </c>
      <c r="CF86" s="350">
        <f t="shared" si="224"/>
        <v>0</v>
      </c>
      <c r="CG86" s="350"/>
      <c r="CH86" s="124">
        <f t="shared" ref="CH86:CH94" si="235">BS86+BX86+CC86</f>
        <v>460463.99999999866</v>
      </c>
      <c r="CI86" s="124"/>
      <c r="CJ86" s="257">
        <f t="shared" si="165"/>
        <v>922151.99999999884</v>
      </c>
      <c r="CK86" s="235">
        <f t="shared" si="220"/>
        <v>0</v>
      </c>
      <c r="CL86" s="235"/>
      <c r="CM86" s="235">
        <f t="shared" ref="CM86:CM94" si="236">BN86+CH86</f>
        <v>922151.99999999884</v>
      </c>
      <c r="CN86" s="235"/>
      <c r="CO86" s="257">
        <f t="shared" si="167"/>
        <v>1835927.9999999988</v>
      </c>
      <c r="CP86" s="231">
        <f t="shared" si="171"/>
        <v>0</v>
      </c>
      <c r="CQ86" s="231"/>
      <c r="CR86" s="231">
        <f t="shared" ref="CR86:CR94" si="237">U86+AO86+BN86+CH86</f>
        <v>1835927.9999999988</v>
      </c>
      <c r="CS86" s="231"/>
      <c r="CT86" s="473">
        <f t="shared" si="221"/>
        <v>0</v>
      </c>
      <c r="CU86" s="473"/>
      <c r="CV86" s="473">
        <f t="shared" ref="CV86:CV98" si="238">CM86*4/1000000</f>
        <v>3.6886079999999954</v>
      </c>
      <c r="CW86" s="473"/>
      <c r="CX86" s="473"/>
      <c r="CY86" s="473">
        <v>0.40536</v>
      </c>
      <c r="CZ86" s="473"/>
      <c r="DA86" s="473">
        <v>1.9006079999999996</v>
      </c>
      <c r="DB86" s="473"/>
      <c r="DC86" s="473"/>
      <c r="DD86" s="473"/>
      <c r="DE86" s="473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</row>
    <row r="87" spans="1:149">
      <c r="A87" s="421" t="s">
        <v>172</v>
      </c>
      <c r="B87" s="422" t="s">
        <v>173</v>
      </c>
      <c r="C87" s="295">
        <f t="shared" si="142"/>
        <v>127925.99999999948</v>
      </c>
      <c r="D87" s="124"/>
      <c r="E87" s="124"/>
      <c r="F87" s="235">
        <v>127925.99999999948</v>
      </c>
      <c r="G87" s="124"/>
      <c r="H87" s="271"/>
      <c r="I87" s="235"/>
      <c r="J87" s="235"/>
      <c r="K87" s="235">
        <v>108252.00000000058</v>
      </c>
      <c r="L87" s="235"/>
      <c r="M87" s="271"/>
      <c r="N87" s="124"/>
      <c r="O87" s="124"/>
      <c r="P87" s="235">
        <v>89406.000000000131</v>
      </c>
      <c r="Q87" s="124"/>
      <c r="R87" s="271"/>
      <c r="S87" s="124"/>
      <c r="T87" s="124"/>
      <c r="U87" s="236">
        <f t="shared" si="230"/>
        <v>325584.00000000017</v>
      </c>
      <c r="V87" s="124"/>
      <c r="W87" s="295">
        <f t="shared" si="147"/>
        <v>80064.000000000844</v>
      </c>
      <c r="X87" s="124"/>
      <c r="Y87" s="124"/>
      <c r="Z87" s="235">
        <v>80064.000000000844</v>
      </c>
      <c r="AA87" s="124"/>
      <c r="AB87" s="295">
        <f t="shared" si="148"/>
        <v>65141.99999999928</v>
      </c>
      <c r="AC87" s="235"/>
      <c r="AD87" s="235"/>
      <c r="AE87" s="235">
        <v>65141.99999999928</v>
      </c>
      <c r="AF87" s="235"/>
      <c r="AG87" s="295">
        <f t="shared" si="149"/>
        <v>63378.000000000065</v>
      </c>
      <c r="AH87" s="240"/>
      <c r="AI87" s="240"/>
      <c r="AJ87" s="240">
        <v>63378.000000000065</v>
      </c>
      <c r="AK87" s="240"/>
      <c r="AL87" s="307">
        <f t="shared" si="188"/>
        <v>208584.00000000017</v>
      </c>
      <c r="AM87" s="240"/>
      <c r="AN87" s="240"/>
      <c r="AO87" s="235">
        <f t="shared" si="231"/>
        <v>208584.00000000017</v>
      </c>
      <c r="AP87" s="240"/>
      <c r="AQ87" s="307">
        <f t="shared" si="216"/>
        <v>534168.00000000035</v>
      </c>
      <c r="AR87" s="235"/>
      <c r="AS87" s="235"/>
      <c r="AT87" s="235">
        <f t="shared" si="232"/>
        <v>534168.00000000035</v>
      </c>
      <c r="AU87" s="235"/>
      <c r="AV87" s="295">
        <f t="shared" si="152"/>
        <v>61523.999999998887</v>
      </c>
      <c r="AW87" s="240"/>
      <c r="AX87" s="240"/>
      <c r="AY87" s="240">
        <v>61523.999999998887</v>
      </c>
      <c r="AZ87" s="70"/>
      <c r="BA87" s="295">
        <f t="shared" si="153"/>
        <v>63522.000000001572</v>
      </c>
      <c r="BB87" s="240"/>
      <c r="BC87" s="240"/>
      <c r="BD87" s="240">
        <v>63522.000000001572</v>
      </c>
      <c r="BE87" s="240"/>
      <c r="BF87" s="295">
        <f t="shared" si="154"/>
        <v>75815.999999999796</v>
      </c>
      <c r="BG87" s="240"/>
      <c r="BH87" s="240"/>
      <c r="BI87" s="240">
        <v>75815.999999999796</v>
      </c>
      <c r="BJ87" s="240"/>
      <c r="BK87" s="246">
        <f t="shared" si="155"/>
        <v>200862.00000000026</v>
      </c>
      <c r="BL87" s="124">
        <f t="shared" si="233"/>
        <v>0</v>
      </c>
      <c r="BM87" s="124">
        <f t="shared" si="234"/>
        <v>0</v>
      </c>
      <c r="BN87" s="124">
        <f t="shared" si="225"/>
        <v>200862.00000000026</v>
      </c>
      <c r="BO87" s="124"/>
      <c r="BP87" s="246">
        <f t="shared" si="226"/>
        <v>77976.000000001106</v>
      </c>
      <c r="BQ87" s="240"/>
      <c r="BR87" s="240"/>
      <c r="BS87" s="240">
        <v>77976.000000001106</v>
      </c>
      <c r="BT87" s="240"/>
      <c r="BU87" s="246">
        <f t="shared" si="227"/>
        <v>89351.999999998952</v>
      </c>
      <c r="BV87" s="240"/>
      <c r="BW87" s="240"/>
      <c r="BX87" s="240">
        <v>89351.999999998952</v>
      </c>
      <c r="BY87" s="240"/>
      <c r="BZ87" s="246">
        <f t="shared" si="228"/>
        <v>96065.999999999796</v>
      </c>
      <c r="CA87" s="240"/>
      <c r="CB87" s="240"/>
      <c r="CC87" s="240">
        <v>96065.999999999796</v>
      </c>
      <c r="CD87" s="240"/>
      <c r="CE87" s="246">
        <f t="shared" si="229"/>
        <v>263393.99999999988</v>
      </c>
      <c r="CF87" s="350"/>
      <c r="CG87" s="350"/>
      <c r="CH87" s="124">
        <f t="shared" si="235"/>
        <v>263393.99999999988</v>
      </c>
      <c r="CI87" s="124"/>
      <c r="CJ87" s="257">
        <f t="shared" si="165"/>
        <v>464256.00000000012</v>
      </c>
      <c r="CK87" s="235"/>
      <c r="CL87" s="235"/>
      <c r="CM87" s="235">
        <f t="shared" si="236"/>
        <v>464256.00000000012</v>
      </c>
      <c r="CN87" s="235"/>
      <c r="CO87" s="257">
        <f t="shared" si="167"/>
        <v>998424.00000000047</v>
      </c>
      <c r="CP87" s="231"/>
      <c r="CQ87" s="231"/>
      <c r="CR87" s="231">
        <f t="shared" si="237"/>
        <v>998424.00000000047</v>
      </c>
      <c r="CS87" s="231"/>
      <c r="CT87" s="473"/>
      <c r="CU87" s="473"/>
      <c r="CV87" s="473">
        <f t="shared" si="238"/>
        <v>1.8570240000000005</v>
      </c>
      <c r="CW87" s="473"/>
      <c r="CX87" s="473"/>
      <c r="CY87" s="473"/>
      <c r="CZ87" s="473"/>
      <c r="DA87" s="473">
        <v>1.0239839999999987</v>
      </c>
      <c r="DB87" s="473"/>
      <c r="DC87" s="473"/>
      <c r="DD87" s="473"/>
      <c r="DE87" s="473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</row>
    <row r="88" spans="1:149">
      <c r="A88" s="421" t="s">
        <v>175</v>
      </c>
      <c r="B88" s="422" t="s">
        <v>174</v>
      </c>
      <c r="C88" s="295">
        <f t="shared" si="142"/>
        <v>72854</v>
      </c>
      <c r="D88" s="124"/>
      <c r="E88" s="124"/>
      <c r="F88" s="235">
        <v>72854</v>
      </c>
      <c r="G88" s="124"/>
      <c r="H88" s="271"/>
      <c r="I88" s="235"/>
      <c r="J88" s="235"/>
      <c r="K88" s="235">
        <v>69358</v>
      </c>
      <c r="L88" s="235"/>
      <c r="M88" s="271"/>
      <c r="N88" s="124"/>
      <c r="O88" s="124"/>
      <c r="P88" s="235">
        <v>75825</v>
      </c>
      <c r="Q88" s="124"/>
      <c r="R88" s="271"/>
      <c r="S88" s="124"/>
      <c r="T88" s="124"/>
      <c r="U88" s="236">
        <f t="shared" si="230"/>
        <v>218037</v>
      </c>
      <c r="V88" s="124"/>
      <c r="W88" s="295">
        <f t="shared" si="147"/>
        <v>71843</v>
      </c>
      <c r="X88" s="124"/>
      <c r="Y88" s="124"/>
      <c r="Z88" s="235">
        <v>71843</v>
      </c>
      <c r="AA88" s="124"/>
      <c r="AB88" s="295">
        <f t="shared" si="148"/>
        <v>77559.000000000349</v>
      </c>
      <c r="AC88" s="235"/>
      <c r="AD88" s="235"/>
      <c r="AE88" s="235">
        <v>77559.000000000349</v>
      </c>
      <c r="AF88" s="235"/>
      <c r="AG88" s="295">
        <f t="shared" si="149"/>
        <v>79830</v>
      </c>
      <c r="AH88" s="240"/>
      <c r="AI88" s="240"/>
      <c r="AJ88" s="240">
        <v>79830</v>
      </c>
      <c r="AK88" s="240"/>
      <c r="AL88" s="307">
        <f t="shared" si="188"/>
        <v>229232.00000000035</v>
      </c>
      <c r="AM88" s="240"/>
      <c r="AN88" s="240"/>
      <c r="AO88" s="235">
        <f t="shared" si="231"/>
        <v>229232.00000000035</v>
      </c>
      <c r="AP88" s="240"/>
      <c r="AQ88" s="307">
        <f t="shared" si="216"/>
        <v>447269.00000000035</v>
      </c>
      <c r="AR88" s="235"/>
      <c r="AS88" s="235"/>
      <c r="AT88" s="235">
        <f t="shared" si="232"/>
        <v>447269.00000000035</v>
      </c>
      <c r="AU88" s="235"/>
      <c r="AV88" s="295">
        <f t="shared" si="152"/>
        <v>88351.000000000044</v>
      </c>
      <c r="AW88" s="240"/>
      <c r="AX88" s="240"/>
      <c r="AY88" s="240">
        <v>88351.000000000044</v>
      </c>
      <c r="AZ88" s="70"/>
      <c r="BA88" s="295">
        <f t="shared" si="153"/>
        <v>82412.000000000742</v>
      </c>
      <c r="BB88" s="240"/>
      <c r="BC88" s="240"/>
      <c r="BD88" s="240">
        <v>82412.000000000742</v>
      </c>
      <c r="BE88" s="240"/>
      <c r="BF88" s="295">
        <f t="shared" si="154"/>
        <v>84308</v>
      </c>
      <c r="BG88" s="240"/>
      <c r="BH88" s="240"/>
      <c r="BI88" s="240">
        <v>84308</v>
      </c>
      <c r="BJ88" s="240"/>
      <c r="BK88" s="246">
        <f t="shared" si="155"/>
        <v>255071.00000000079</v>
      </c>
      <c r="BL88" s="124">
        <f t="shared" si="233"/>
        <v>0</v>
      </c>
      <c r="BM88" s="124">
        <f t="shared" si="234"/>
        <v>0</v>
      </c>
      <c r="BN88" s="124">
        <f t="shared" si="225"/>
        <v>255071.00000000079</v>
      </c>
      <c r="BO88" s="124"/>
      <c r="BP88" s="246">
        <f t="shared" si="226"/>
        <v>81091.999999999738</v>
      </c>
      <c r="BQ88" s="240"/>
      <c r="BR88" s="240"/>
      <c r="BS88" s="240">
        <v>81091.999999999738</v>
      </c>
      <c r="BT88" s="240"/>
      <c r="BU88" s="246">
        <f t="shared" si="227"/>
        <v>72007.000000000873</v>
      </c>
      <c r="BV88" s="240"/>
      <c r="BW88" s="240"/>
      <c r="BX88" s="240">
        <v>72007.000000000873</v>
      </c>
      <c r="BY88" s="240"/>
      <c r="BZ88" s="246">
        <f t="shared" si="228"/>
        <v>72505.999999999607</v>
      </c>
      <c r="CA88" s="240"/>
      <c r="CB88" s="240"/>
      <c r="CC88" s="240">
        <v>72505.999999999607</v>
      </c>
      <c r="CD88" s="240"/>
      <c r="CE88" s="246">
        <f t="shared" si="229"/>
        <v>225605.00000000023</v>
      </c>
      <c r="CF88" s="350"/>
      <c r="CG88" s="350"/>
      <c r="CH88" s="124">
        <f t="shared" si="235"/>
        <v>225605.00000000023</v>
      </c>
      <c r="CI88" s="124"/>
      <c r="CJ88" s="257">
        <f t="shared" si="165"/>
        <v>480676.00000000105</v>
      </c>
      <c r="CK88" s="235"/>
      <c r="CL88" s="235"/>
      <c r="CM88" s="235">
        <f t="shared" si="236"/>
        <v>480676.00000000105</v>
      </c>
      <c r="CN88" s="235"/>
      <c r="CO88" s="257">
        <f t="shared" si="167"/>
        <v>927945.0000000014</v>
      </c>
      <c r="CP88" s="231"/>
      <c r="CQ88" s="231"/>
      <c r="CR88" s="231">
        <f t="shared" si="237"/>
        <v>927945.0000000014</v>
      </c>
      <c r="CS88" s="231"/>
      <c r="CT88" s="473"/>
      <c r="CU88" s="473"/>
      <c r="CV88" s="473">
        <f t="shared" si="238"/>
        <v>1.9227040000000042</v>
      </c>
      <c r="CW88" s="473"/>
      <c r="CX88" s="473"/>
      <c r="CY88" s="473"/>
      <c r="CZ88" s="473"/>
      <c r="DA88" s="473">
        <v>0.83039599999999958</v>
      </c>
      <c r="DB88" s="473"/>
      <c r="DC88" s="473"/>
      <c r="DD88" s="473"/>
      <c r="DE88" s="473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</row>
    <row r="89" spans="1:149">
      <c r="A89" s="421" t="s">
        <v>176</v>
      </c>
      <c r="B89" s="423" t="s">
        <v>177</v>
      </c>
      <c r="C89" s="295">
        <f t="shared" si="142"/>
        <v>37367.999999999847</v>
      </c>
      <c r="D89" s="124"/>
      <c r="E89" s="124"/>
      <c r="F89" s="235">
        <v>37367.999999999847</v>
      </c>
      <c r="G89" s="124"/>
      <c r="H89" s="271"/>
      <c r="I89" s="235"/>
      <c r="J89" s="235"/>
      <c r="K89" s="235">
        <v>27852.000000000044</v>
      </c>
      <c r="L89" s="235"/>
      <c r="M89" s="271"/>
      <c r="N89" s="124"/>
      <c r="O89" s="124"/>
      <c r="P89" s="235">
        <v>26100</v>
      </c>
      <c r="Q89" s="124"/>
      <c r="R89" s="271"/>
      <c r="S89" s="124"/>
      <c r="T89" s="124"/>
      <c r="U89" s="236">
        <f t="shared" si="230"/>
        <v>91319.999999999884</v>
      </c>
      <c r="V89" s="124"/>
      <c r="W89" s="295">
        <f t="shared" si="147"/>
        <v>25799.999999999931</v>
      </c>
      <c r="X89" s="124"/>
      <c r="Y89" s="124"/>
      <c r="Z89" s="235">
        <v>25799.999999999931</v>
      </c>
      <c r="AA89" s="124"/>
      <c r="AB89" s="295">
        <f t="shared" si="148"/>
        <v>25356.000000000131</v>
      </c>
      <c r="AC89" s="235"/>
      <c r="AD89" s="235"/>
      <c r="AE89" s="235">
        <v>25356.000000000131</v>
      </c>
      <c r="AF89" s="235"/>
      <c r="AG89" s="295">
        <f t="shared" si="149"/>
        <v>25788.000000000011</v>
      </c>
      <c r="AH89" s="240"/>
      <c r="AI89" s="240"/>
      <c r="AJ89" s="240">
        <v>25788.000000000011</v>
      </c>
      <c r="AK89" s="240"/>
      <c r="AL89" s="307">
        <f t="shared" si="188"/>
        <v>76944.000000000073</v>
      </c>
      <c r="AM89" s="240"/>
      <c r="AN89" s="240"/>
      <c r="AO89" s="235">
        <f t="shared" si="231"/>
        <v>76944.000000000073</v>
      </c>
      <c r="AP89" s="240"/>
      <c r="AQ89" s="307">
        <f t="shared" si="216"/>
        <v>168263.99999999994</v>
      </c>
      <c r="AR89" s="235"/>
      <c r="AS89" s="235"/>
      <c r="AT89" s="235">
        <f t="shared" si="232"/>
        <v>168263.99999999994</v>
      </c>
      <c r="AU89" s="235"/>
      <c r="AV89" s="295">
        <f t="shared" si="152"/>
        <v>29843.999999999869</v>
      </c>
      <c r="AW89" s="240"/>
      <c r="AX89" s="240"/>
      <c r="AY89" s="240">
        <v>29843.999999999869</v>
      </c>
      <c r="AZ89" s="70"/>
      <c r="BA89" s="295">
        <f t="shared" si="153"/>
        <v>28296.000000000186</v>
      </c>
      <c r="BB89" s="240"/>
      <c r="BC89" s="240"/>
      <c r="BD89" s="240">
        <v>28296.000000000186</v>
      </c>
      <c r="BE89" s="240"/>
      <c r="BF89" s="295">
        <f t="shared" si="154"/>
        <v>36707.999999999971</v>
      </c>
      <c r="BG89" s="240"/>
      <c r="BH89" s="240"/>
      <c r="BI89" s="240">
        <v>36707.999999999971</v>
      </c>
      <c r="BJ89" s="240"/>
      <c r="BK89" s="246">
        <f t="shared" si="155"/>
        <v>94848.000000000029</v>
      </c>
      <c r="BL89" s="124">
        <f t="shared" si="233"/>
        <v>0</v>
      </c>
      <c r="BM89" s="124">
        <f t="shared" si="234"/>
        <v>0</v>
      </c>
      <c r="BN89" s="124">
        <f t="shared" si="225"/>
        <v>94848.000000000029</v>
      </c>
      <c r="BO89" s="124"/>
      <c r="BP89" s="246">
        <f t="shared" si="226"/>
        <v>44147.999999999884</v>
      </c>
      <c r="BQ89" s="240"/>
      <c r="BR89" s="240"/>
      <c r="BS89" s="240">
        <v>44147.999999999884</v>
      </c>
      <c r="BT89" s="240"/>
      <c r="BU89" s="246">
        <f t="shared" si="227"/>
        <v>50015.999999999942</v>
      </c>
      <c r="BV89" s="240"/>
      <c r="BW89" s="240"/>
      <c r="BX89" s="240">
        <v>50015.999999999942</v>
      </c>
      <c r="BY89" s="240"/>
      <c r="BZ89" s="246">
        <f t="shared" si="228"/>
        <v>54239.99999999992</v>
      </c>
      <c r="CA89" s="240"/>
      <c r="CB89" s="240"/>
      <c r="CC89" s="240">
        <v>54239.99999999992</v>
      </c>
      <c r="CD89" s="240"/>
      <c r="CE89" s="246">
        <f t="shared" si="229"/>
        <v>148403.99999999974</v>
      </c>
      <c r="CF89" s="350"/>
      <c r="CG89" s="350"/>
      <c r="CH89" s="124">
        <f t="shared" si="235"/>
        <v>148403.99999999974</v>
      </c>
      <c r="CI89" s="124"/>
      <c r="CJ89" s="257">
        <f t="shared" si="165"/>
        <v>243251.99999999977</v>
      </c>
      <c r="CK89" s="235"/>
      <c r="CL89" s="235"/>
      <c r="CM89" s="235">
        <f t="shared" si="236"/>
        <v>243251.99999999977</v>
      </c>
      <c r="CN89" s="235"/>
      <c r="CO89" s="257">
        <f t="shared" si="167"/>
        <v>411515.99999999977</v>
      </c>
      <c r="CP89" s="231"/>
      <c r="CQ89" s="231"/>
      <c r="CR89" s="231">
        <f t="shared" si="237"/>
        <v>411515.99999999977</v>
      </c>
      <c r="CS89" s="231"/>
      <c r="CT89" s="473"/>
      <c r="CU89" s="473"/>
      <c r="CV89" s="473">
        <f t="shared" si="238"/>
        <v>0.9730079999999991</v>
      </c>
      <c r="CW89" s="473"/>
      <c r="CX89" s="473"/>
      <c r="CY89" s="473"/>
      <c r="CZ89" s="473"/>
      <c r="DA89" s="473">
        <v>0.61444800000000044</v>
      </c>
      <c r="DB89" s="473"/>
      <c r="DC89" s="473"/>
      <c r="DD89" s="473"/>
      <c r="DE89" s="473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</row>
    <row r="90" spans="1:149" s="434" customFormat="1" ht="15.75">
      <c r="A90" s="441" t="s">
        <v>178</v>
      </c>
      <c r="B90" s="442" t="s">
        <v>179</v>
      </c>
      <c r="C90" s="295">
        <f t="shared" si="142"/>
        <v>6471</v>
      </c>
      <c r="D90" s="124"/>
      <c r="E90" s="124"/>
      <c r="F90" s="430">
        <v>6471</v>
      </c>
      <c r="G90" s="124"/>
      <c r="H90" s="271"/>
      <c r="I90" s="235"/>
      <c r="J90" s="235"/>
      <c r="K90" s="430">
        <v>5468</v>
      </c>
      <c r="L90" s="235"/>
      <c r="M90" s="271"/>
      <c r="N90" s="124"/>
      <c r="O90" s="124"/>
      <c r="P90" s="430">
        <v>6133</v>
      </c>
      <c r="Q90" s="124"/>
      <c r="R90" s="271"/>
      <c r="S90" s="124"/>
      <c r="T90" s="124"/>
      <c r="U90" s="436">
        <f t="shared" si="230"/>
        <v>18072</v>
      </c>
      <c r="V90" s="124"/>
      <c r="W90" s="295">
        <f t="shared" si="147"/>
        <v>4693.0000000000291</v>
      </c>
      <c r="X90" s="124"/>
      <c r="Y90" s="124"/>
      <c r="Z90" s="430">
        <v>4693.0000000000291</v>
      </c>
      <c r="AA90" s="124"/>
      <c r="AB90" s="295">
        <f t="shared" si="148"/>
        <v>2714</v>
      </c>
      <c r="AC90" s="235"/>
      <c r="AD90" s="235"/>
      <c r="AE90" s="430">
        <v>2714</v>
      </c>
      <c r="AF90" s="235"/>
      <c r="AG90" s="295">
        <f t="shared" si="149"/>
        <v>2378</v>
      </c>
      <c r="AH90" s="240"/>
      <c r="AI90" s="240"/>
      <c r="AJ90" s="431">
        <v>2378</v>
      </c>
      <c r="AK90" s="240"/>
      <c r="AL90" s="307">
        <f t="shared" si="188"/>
        <v>9785.0000000000291</v>
      </c>
      <c r="AM90" s="240"/>
      <c r="AN90" s="240"/>
      <c r="AO90" s="430">
        <f t="shared" si="231"/>
        <v>9785.0000000000291</v>
      </c>
      <c r="AP90" s="240"/>
      <c r="AQ90" s="307">
        <f t="shared" si="216"/>
        <v>27857.000000000029</v>
      </c>
      <c r="AR90" s="235"/>
      <c r="AS90" s="235"/>
      <c r="AT90" s="430">
        <f t="shared" si="232"/>
        <v>27857.000000000029</v>
      </c>
      <c r="AU90" s="235"/>
      <c r="AV90" s="295">
        <f t="shared" si="152"/>
        <v>2375</v>
      </c>
      <c r="AW90" s="70"/>
      <c r="AX90" s="70"/>
      <c r="AY90" s="431">
        <v>2375</v>
      </c>
      <c r="AZ90" s="70"/>
      <c r="BA90" s="295">
        <f t="shared" si="153"/>
        <v>2343</v>
      </c>
      <c r="BB90" s="240"/>
      <c r="BC90" s="240"/>
      <c r="BD90" s="431">
        <v>2343</v>
      </c>
      <c r="BE90" s="240"/>
      <c r="BF90" s="295">
        <f t="shared" si="154"/>
        <v>3080</v>
      </c>
      <c r="BG90" s="292"/>
      <c r="BH90" s="292"/>
      <c r="BI90" s="431">
        <v>3080</v>
      </c>
      <c r="BJ90" s="292"/>
      <c r="BK90" s="246">
        <f t="shared" si="155"/>
        <v>7798</v>
      </c>
      <c r="BL90" s="124"/>
      <c r="BM90" s="124"/>
      <c r="BN90" s="446">
        <f t="shared" si="225"/>
        <v>7798</v>
      </c>
      <c r="BO90" s="124"/>
      <c r="BP90" s="246">
        <f t="shared" si="226"/>
        <v>5985</v>
      </c>
      <c r="BQ90" s="292"/>
      <c r="BR90" s="292"/>
      <c r="BS90" s="431">
        <v>5985</v>
      </c>
      <c r="BT90" s="292"/>
      <c r="BU90" s="246">
        <f t="shared" si="227"/>
        <v>6705</v>
      </c>
      <c r="BV90" s="292"/>
      <c r="BW90" s="292"/>
      <c r="BX90" s="431">
        <v>6705</v>
      </c>
      <c r="BY90" s="292"/>
      <c r="BZ90" s="246">
        <f t="shared" si="228"/>
        <v>6936</v>
      </c>
      <c r="CA90" s="292"/>
      <c r="CB90" s="292"/>
      <c r="CC90" s="431">
        <v>6936</v>
      </c>
      <c r="CD90" s="292"/>
      <c r="CE90" s="246">
        <f t="shared" si="229"/>
        <v>19626</v>
      </c>
      <c r="CF90" s="350"/>
      <c r="CG90" s="350"/>
      <c r="CH90" s="432">
        <f t="shared" si="235"/>
        <v>19626</v>
      </c>
      <c r="CI90" s="350"/>
      <c r="CJ90" s="257">
        <f t="shared" si="165"/>
        <v>27424</v>
      </c>
      <c r="CK90" s="235"/>
      <c r="CL90" s="235"/>
      <c r="CM90" s="453">
        <f t="shared" si="236"/>
        <v>27424</v>
      </c>
      <c r="CN90" s="235"/>
      <c r="CO90" s="257">
        <f t="shared" si="167"/>
        <v>55281.000000000029</v>
      </c>
      <c r="CP90" s="231"/>
      <c r="CQ90" s="231"/>
      <c r="CR90" s="454">
        <f t="shared" si="237"/>
        <v>55281.000000000029</v>
      </c>
      <c r="CS90" s="231"/>
      <c r="CT90" s="473"/>
      <c r="CU90" s="473"/>
      <c r="CV90" s="473">
        <f t="shared" si="238"/>
        <v>0.109696</v>
      </c>
      <c r="CW90" s="473" t="s">
        <v>128</v>
      </c>
      <c r="CX90" s="473"/>
      <c r="CY90" s="473"/>
      <c r="CZ90" s="473"/>
      <c r="DA90" s="473">
        <v>2.3879999999999998E-2</v>
      </c>
      <c r="DB90" s="473"/>
      <c r="DC90" s="473"/>
      <c r="DD90" s="473"/>
      <c r="DE90" s="473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</row>
    <row r="91" spans="1:149" s="434" customFormat="1" ht="15.75">
      <c r="A91" s="441" t="s">
        <v>180</v>
      </c>
      <c r="B91" s="442" t="s">
        <v>181</v>
      </c>
      <c r="C91" s="295">
        <f t="shared" si="142"/>
        <v>18052</v>
      </c>
      <c r="D91" s="124"/>
      <c r="E91" s="124"/>
      <c r="F91" s="430">
        <v>18052</v>
      </c>
      <c r="G91" s="124"/>
      <c r="H91" s="271"/>
      <c r="I91" s="235"/>
      <c r="J91" s="235"/>
      <c r="K91" s="430">
        <v>26633</v>
      </c>
      <c r="L91" s="235"/>
      <c r="M91" s="271"/>
      <c r="N91" s="124"/>
      <c r="O91" s="124"/>
      <c r="P91" s="430">
        <v>1634</v>
      </c>
      <c r="Q91" s="124"/>
      <c r="R91" s="271"/>
      <c r="S91" s="124"/>
      <c r="T91" s="124"/>
      <c r="U91" s="436">
        <f t="shared" si="230"/>
        <v>46319</v>
      </c>
      <c r="V91" s="124"/>
      <c r="W91" s="295">
        <f t="shared" si="147"/>
        <v>11678</v>
      </c>
      <c r="X91" s="124"/>
      <c r="Y91" s="124"/>
      <c r="Z91" s="430">
        <v>11678</v>
      </c>
      <c r="AA91" s="124"/>
      <c r="AB91" s="295">
        <f t="shared" si="148"/>
        <v>3056</v>
      </c>
      <c r="AC91" s="235"/>
      <c r="AD91" s="235"/>
      <c r="AE91" s="430">
        <v>3056</v>
      </c>
      <c r="AF91" s="235"/>
      <c r="AG91" s="295">
        <f t="shared" si="149"/>
        <v>2826</v>
      </c>
      <c r="AH91" s="240"/>
      <c r="AI91" s="240"/>
      <c r="AJ91" s="431">
        <v>2826</v>
      </c>
      <c r="AK91" s="240"/>
      <c r="AL91" s="307">
        <f t="shared" si="188"/>
        <v>17560</v>
      </c>
      <c r="AM91" s="240"/>
      <c r="AN91" s="240"/>
      <c r="AO91" s="430">
        <f t="shared" si="231"/>
        <v>17560</v>
      </c>
      <c r="AP91" s="240"/>
      <c r="AQ91" s="307">
        <f t="shared" si="216"/>
        <v>63879</v>
      </c>
      <c r="AR91" s="235"/>
      <c r="AS91" s="235"/>
      <c r="AT91" s="430">
        <f t="shared" si="232"/>
        <v>63879</v>
      </c>
      <c r="AU91" s="235"/>
      <c r="AV91" s="295">
        <f t="shared" si="152"/>
        <v>2734</v>
      </c>
      <c r="AW91" s="70"/>
      <c r="AX91" s="70"/>
      <c r="AY91" s="431">
        <v>2734</v>
      </c>
      <c r="AZ91" s="70"/>
      <c r="BA91" s="295">
        <f t="shared" si="153"/>
        <v>3154</v>
      </c>
      <c r="BB91" s="240"/>
      <c r="BC91" s="240"/>
      <c r="BD91" s="431">
        <v>3154</v>
      </c>
      <c r="BE91" s="240"/>
      <c r="BF91" s="295">
        <f t="shared" si="154"/>
        <v>4188</v>
      </c>
      <c r="BG91" s="292"/>
      <c r="BH91" s="292"/>
      <c r="BI91" s="431">
        <v>4188</v>
      </c>
      <c r="BJ91" s="292"/>
      <c r="BK91" s="246">
        <f t="shared" si="155"/>
        <v>10076</v>
      </c>
      <c r="BL91" s="124"/>
      <c r="BM91" s="124"/>
      <c r="BN91" s="446">
        <f t="shared" si="225"/>
        <v>10076</v>
      </c>
      <c r="BO91" s="124"/>
      <c r="BP91" s="246">
        <f t="shared" si="226"/>
        <v>8788</v>
      </c>
      <c r="BQ91" s="292"/>
      <c r="BR91" s="292"/>
      <c r="BS91" s="431">
        <v>8788</v>
      </c>
      <c r="BT91" s="292"/>
      <c r="BU91" s="246">
        <f t="shared" si="227"/>
        <v>11946</v>
      </c>
      <c r="BV91" s="292"/>
      <c r="BW91" s="292"/>
      <c r="BX91" s="431">
        <v>11946</v>
      </c>
      <c r="BY91" s="292"/>
      <c r="BZ91" s="246">
        <f t="shared" si="228"/>
        <v>11712</v>
      </c>
      <c r="CA91" s="292"/>
      <c r="CB91" s="292"/>
      <c r="CC91" s="431">
        <v>11712</v>
      </c>
      <c r="CD91" s="292"/>
      <c r="CE91" s="246">
        <f t="shared" si="229"/>
        <v>32446</v>
      </c>
      <c r="CF91" s="350"/>
      <c r="CG91" s="350"/>
      <c r="CH91" s="432">
        <f t="shared" si="235"/>
        <v>32446</v>
      </c>
      <c r="CI91" s="350"/>
      <c r="CJ91" s="257">
        <f t="shared" si="165"/>
        <v>42522</v>
      </c>
      <c r="CK91" s="235"/>
      <c r="CL91" s="235"/>
      <c r="CM91" s="453">
        <f t="shared" si="236"/>
        <v>42522</v>
      </c>
      <c r="CN91" s="235"/>
      <c r="CO91" s="257">
        <f t="shared" si="167"/>
        <v>106401</v>
      </c>
      <c r="CP91" s="231"/>
      <c r="CQ91" s="231"/>
      <c r="CR91" s="454">
        <f t="shared" si="237"/>
        <v>106401</v>
      </c>
      <c r="CS91" s="231"/>
      <c r="CT91" s="473"/>
      <c r="CU91" s="473"/>
      <c r="CV91" s="473">
        <f t="shared" si="238"/>
        <v>0.17008799999999999</v>
      </c>
      <c r="CW91" s="473"/>
      <c r="CX91" s="473"/>
      <c r="CY91" s="473"/>
      <c r="CZ91" s="473"/>
      <c r="DA91" s="473">
        <v>5.6043999999999997E-2</v>
      </c>
      <c r="DB91" s="473"/>
      <c r="DC91" s="473"/>
      <c r="DD91" s="473"/>
      <c r="DE91" s="473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</row>
    <row r="92" spans="1:149" s="434" customFormat="1" ht="15.75">
      <c r="A92" s="441" t="s">
        <v>182</v>
      </c>
      <c r="B92" s="442" t="s">
        <v>203</v>
      </c>
      <c r="C92" s="295">
        <f t="shared" si="142"/>
        <v>12</v>
      </c>
      <c r="D92" s="124"/>
      <c r="E92" s="124"/>
      <c r="F92" s="430">
        <v>12</v>
      </c>
      <c r="G92" s="124"/>
      <c r="H92" s="271"/>
      <c r="I92" s="235"/>
      <c r="J92" s="235"/>
      <c r="K92" s="430">
        <v>8</v>
      </c>
      <c r="L92" s="235"/>
      <c r="M92" s="271"/>
      <c r="N92" s="124"/>
      <c r="O92" s="124"/>
      <c r="P92" s="430">
        <v>16</v>
      </c>
      <c r="Q92" s="124"/>
      <c r="R92" s="271"/>
      <c r="S92" s="124"/>
      <c r="T92" s="124"/>
      <c r="U92" s="436">
        <f t="shared" si="230"/>
        <v>36</v>
      </c>
      <c r="V92" s="124"/>
      <c r="W92" s="295">
        <f t="shared" si="147"/>
        <v>9</v>
      </c>
      <c r="X92" s="124"/>
      <c r="Y92" s="124"/>
      <c r="Z92" s="430">
        <v>9</v>
      </c>
      <c r="AA92" s="124"/>
      <c r="AB92" s="295">
        <f t="shared" si="148"/>
        <v>1</v>
      </c>
      <c r="AC92" s="235"/>
      <c r="AD92" s="235"/>
      <c r="AE92" s="430">
        <v>1</v>
      </c>
      <c r="AF92" s="235"/>
      <c r="AG92" s="295">
        <f t="shared" si="149"/>
        <v>0</v>
      </c>
      <c r="AH92" s="240"/>
      <c r="AI92" s="240"/>
      <c r="AJ92" s="431">
        <v>0</v>
      </c>
      <c r="AK92" s="240"/>
      <c r="AL92" s="307">
        <f t="shared" si="188"/>
        <v>10</v>
      </c>
      <c r="AM92" s="240"/>
      <c r="AN92" s="240"/>
      <c r="AO92" s="430">
        <f t="shared" si="231"/>
        <v>10</v>
      </c>
      <c r="AP92" s="240"/>
      <c r="AQ92" s="307">
        <f t="shared" si="216"/>
        <v>46</v>
      </c>
      <c r="AR92" s="235"/>
      <c r="AS92" s="235"/>
      <c r="AT92" s="430">
        <f t="shared" si="232"/>
        <v>46</v>
      </c>
      <c r="AU92" s="235"/>
      <c r="AV92" s="295">
        <f t="shared" si="152"/>
        <v>137</v>
      </c>
      <c r="AW92" s="70"/>
      <c r="AX92" s="70"/>
      <c r="AY92" s="431">
        <v>137</v>
      </c>
      <c r="AZ92" s="70"/>
      <c r="BA92" s="295">
        <f t="shared" si="153"/>
        <v>17</v>
      </c>
      <c r="BB92" s="240"/>
      <c r="BC92" s="240"/>
      <c r="BD92" s="431">
        <v>17</v>
      </c>
      <c r="BE92" s="240"/>
      <c r="BF92" s="295">
        <f t="shared" si="154"/>
        <v>20</v>
      </c>
      <c r="BG92" s="292"/>
      <c r="BH92" s="292"/>
      <c r="BI92" s="431">
        <v>20</v>
      </c>
      <c r="BJ92" s="292"/>
      <c r="BK92" s="246">
        <f t="shared" si="155"/>
        <v>174</v>
      </c>
      <c r="BL92" s="124"/>
      <c r="BM92" s="124"/>
      <c r="BN92" s="446">
        <f t="shared" si="225"/>
        <v>174</v>
      </c>
      <c r="BO92" s="124"/>
      <c r="BP92" s="246">
        <f t="shared" si="226"/>
        <v>0</v>
      </c>
      <c r="BQ92" s="292"/>
      <c r="BR92" s="292"/>
      <c r="BS92" s="431">
        <v>0</v>
      </c>
      <c r="BT92" s="292"/>
      <c r="BU92" s="246">
        <f t="shared" si="227"/>
        <v>69</v>
      </c>
      <c r="BV92" s="292"/>
      <c r="BW92" s="292"/>
      <c r="BX92" s="431">
        <v>69</v>
      </c>
      <c r="BY92" s="292"/>
      <c r="BZ92" s="246">
        <f t="shared" si="228"/>
        <v>12</v>
      </c>
      <c r="CA92" s="292"/>
      <c r="CB92" s="292"/>
      <c r="CC92" s="431">
        <v>12</v>
      </c>
      <c r="CD92" s="292"/>
      <c r="CE92" s="246">
        <f t="shared" si="229"/>
        <v>81</v>
      </c>
      <c r="CF92" s="350"/>
      <c r="CG92" s="350"/>
      <c r="CH92" s="432">
        <f t="shared" si="235"/>
        <v>81</v>
      </c>
      <c r="CI92" s="350"/>
      <c r="CJ92" s="257">
        <f t="shared" si="165"/>
        <v>255</v>
      </c>
      <c r="CK92" s="235"/>
      <c r="CL92" s="235"/>
      <c r="CM92" s="453">
        <f t="shared" si="236"/>
        <v>255</v>
      </c>
      <c r="CN92" s="235"/>
      <c r="CO92" s="257">
        <f t="shared" si="167"/>
        <v>301</v>
      </c>
      <c r="CP92" s="231"/>
      <c r="CQ92" s="231"/>
      <c r="CR92" s="454">
        <f t="shared" si="237"/>
        <v>301</v>
      </c>
      <c r="CS92" s="231"/>
      <c r="CT92" s="473"/>
      <c r="CU92" s="473"/>
      <c r="CV92" s="473">
        <f t="shared" si="238"/>
        <v>1.0200000000000001E-3</v>
      </c>
      <c r="CW92" s="473"/>
      <c r="CX92" s="473"/>
      <c r="CY92" s="473"/>
      <c r="CZ92" s="473"/>
      <c r="DA92" s="473">
        <v>3.68E-4</v>
      </c>
      <c r="DB92" s="473"/>
      <c r="DC92" s="473"/>
      <c r="DD92" s="473"/>
      <c r="DE92" s="473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</row>
    <row r="93" spans="1:149" ht="15.75">
      <c r="A93" s="421" t="s">
        <v>183</v>
      </c>
      <c r="B93" s="424" t="s">
        <v>184</v>
      </c>
      <c r="C93" s="295">
        <f t="shared" si="142"/>
        <v>12597</v>
      </c>
      <c r="D93" s="124"/>
      <c r="E93" s="124"/>
      <c r="F93" s="235">
        <v>12597</v>
      </c>
      <c r="G93" s="124"/>
      <c r="H93" s="271"/>
      <c r="I93" s="235"/>
      <c r="J93" s="235"/>
      <c r="K93" s="235">
        <v>9698</v>
      </c>
      <c r="L93" s="235"/>
      <c r="M93" s="271"/>
      <c r="N93" s="124"/>
      <c r="O93" s="124"/>
      <c r="P93" s="235">
        <v>8932.0000000000036</v>
      </c>
      <c r="Q93" s="124"/>
      <c r="R93" s="271"/>
      <c r="S93" s="124"/>
      <c r="T93" s="124"/>
      <c r="U93" s="236">
        <f t="shared" si="230"/>
        <v>31227.000000000004</v>
      </c>
      <c r="V93" s="124"/>
      <c r="W93" s="295">
        <f t="shared" si="147"/>
        <v>5515</v>
      </c>
      <c r="X93" s="124"/>
      <c r="Y93" s="124"/>
      <c r="Z93" s="235">
        <v>5515</v>
      </c>
      <c r="AA93" s="124"/>
      <c r="AB93" s="295">
        <f t="shared" si="148"/>
        <v>3251</v>
      </c>
      <c r="AC93" s="235"/>
      <c r="AD93" s="235"/>
      <c r="AE93" s="235">
        <v>3251</v>
      </c>
      <c r="AF93" s="235"/>
      <c r="AG93" s="295">
        <f t="shared" si="149"/>
        <v>2550</v>
      </c>
      <c r="AH93" s="240"/>
      <c r="AI93" s="240"/>
      <c r="AJ93" s="240">
        <v>2550</v>
      </c>
      <c r="AK93" s="240"/>
      <c r="AL93" s="307">
        <f t="shared" si="188"/>
        <v>11316</v>
      </c>
      <c r="AM93" s="174"/>
      <c r="AN93" s="174"/>
      <c r="AO93" s="235">
        <f t="shared" si="231"/>
        <v>11316</v>
      </c>
      <c r="AP93" s="174"/>
      <c r="AQ93" s="307">
        <f t="shared" si="216"/>
        <v>42543</v>
      </c>
      <c r="AR93" s="235"/>
      <c r="AS93" s="235"/>
      <c r="AT93" s="235">
        <f t="shared" si="232"/>
        <v>42543</v>
      </c>
      <c r="AU93" s="235"/>
      <c r="AV93" s="295">
        <f t="shared" si="152"/>
        <v>2514</v>
      </c>
      <c r="AW93" s="70"/>
      <c r="AX93" s="70"/>
      <c r="AY93" s="240">
        <v>2514</v>
      </c>
      <c r="AZ93" s="70"/>
      <c r="BA93" s="295">
        <f t="shared" si="153"/>
        <v>3037</v>
      </c>
      <c r="BB93" s="240"/>
      <c r="BC93" s="240"/>
      <c r="BD93" s="240">
        <v>3037</v>
      </c>
      <c r="BE93" s="240"/>
      <c r="BF93" s="295">
        <f t="shared" si="154"/>
        <v>6310</v>
      </c>
      <c r="BG93" s="240"/>
      <c r="BH93" s="240"/>
      <c r="BI93" s="240">
        <v>6310</v>
      </c>
      <c r="BJ93" s="240"/>
      <c r="BK93" s="246">
        <f t="shared" si="155"/>
        <v>11861</v>
      </c>
      <c r="BL93" s="124"/>
      <c r="BM93" s="235"/>
      <c r="BN93" s="124">
        <f t="shared" ref="BN93:BN94" si="239">AY93+BD93+BI93</f>
        <v>11861</v>
      </c>
      <c r="BO93" s="124"/>
      <c r="BP93" s="246">
        <f t="shared" si="226"/>
        <v>9121</v>
      </c>
      <c r="BQ93" s="240"/>
      <c r="BR93" s="240"/>
      <c r="BS93" s="240">
        <v>9121</v>
      </c>
      <c r="BT93" s="240"/>
      <c r="BU93" s="246">
        <f t="shared" si="227"/>
        <v>11078</v>
      </c>
      <c r="BV93" s="240"/>
      <c r="BW93" s="240"/>
      <c r="BX93" s="240">
        <v>11078</v>
      </c>
      <c r="BY93" s="240"/>
      <c r="BZ93" s="246">
        <f t="shared" si="228"/>
        <v>11342</v>
      </c>
      <c r="CA93" s="240"/>
      <c r="CB93" s="240"/>
      <c r="CC93" s="240">
        <v>11342</v>
      </c>
      <c r="CD93" s="240"/>
      <c r="CE93" s="246">
        <f t="shared" si="229"/>
        <v>31541</v>
      </c>
      <c r="CF93" s="350"/>
      <c r="CG93" s="350"/>
      <c r="CH93" s="124">
        <f t="shared" si="235"/>
        <v>31541</v>
      </c>
      <c r="CI93" s="124"/>
      <c r="CJ93" s="257">
        <f t="shared" si="165"/>
        <v>43402</v>
      </c>
      <c r="CK93" s="235"/>
      <c r="CL93" s="235"/>
      <c r="CM93" s="235">
        <f t="shared" si="236"/>
        <v>43402</v>
      </c>
      <c r="CN93" s="235"/>
      <c r="CO93" s="257">
        <f t="shared" si="167"/>
        <v>85945</v>
      </c>
      <c r="CP93" s="231"/>
      <c r="CQ93" s="231"/>
      <c r="CR93" s="231">
        <f t="shared" si="237"/>
        <v>85945</v>
      </c>
      <c r="CS93" s="231"/>
      <c r="CT93" s="473"/>
      <c r="CU93" s="473"/>
      <c r="CV93" s="473">
        <f t="shared" si="238"/>
        <v>0.17360800000000001</v>
      </c>
      <c r="CW93" s="473"/>
      <c r="CX93" s="473"/>
      <c r="CY93" s="473"/>
      <c r="CZ93" s="473"/>
      <c r="DA93" s="473">
        <v>8.208E-3</v>
      </c>
      <c r="DB93" s="473"/>
      <c r="DC93" s="473"/>
      <c r="DD93" s="473"/>
      <c r="DE93" s="473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</row>
    <row r="94" spans="1:149">
      <c r="A94" s="421" t="s">
        <v>185</v>
      </c>
      <c r="B94" s="422" t="s">
        <v>210</v>
      </c>
      <c r="C94" s="295">
        <f t="shared" si="142"/>
        <v>246032.00000000076</v>
      </c>
      <c r="D94" s="124"/>
      <c r="E94" s="124"/>
      <c r="F94" s="235">
        <v>246032.00000000076</v>
      </c>
      <c r="G94" s="124"/>
      <c r="H94" s="271"/>
      <c r="I94" s="240"/>
      <c r="J94" s="240"/>
      <c r="K94" s="240">
        <v>275485.99999999965</v>
      </c>
      <c r="L94" s="240"/>
      <c r="M94" s="271"/>
      <c r="N94" s="124"/>
      <c r="O94" s="124"/>
      <c r="P94" s="235">
        <v>270018</v>
      </c>
      <c r="Q94" s="124"/>
      <c r="R94" s="271"/>
      <c r="S94" s="235"/>
      <c r="T94" s="236"/>
      <c r="U94" s="236">
        <f t="shared" si="230"/>
        <v>791536.00000000047</v>
      </c>
      <c r="V94" s="124"/>
      <c r="W94" s="295">
        <f t="shared" si="147"/>
        <v>269837.99999999942</v>
      </c>
      <c r="X94" s="240"/>
      <c r="Y94" s="240"/>
      <c r="Z94" s="240">
        <v>269837.99999999942</v>
      </c>
      <c r="AA94" s="240"/>
      <c r="AB94" s="295">
        <f t="shared" si="148"/>
        <v>254492.00000000044</v>
      </c>
      <c r="AC94" s="240"/>
      <c r="AD94" s="240"/>
      <c r="AE94" s="240">
        <v>254492.00000000044</v>
      </c>
      <c r="AF94" s="240"/>
      <c r="AG94" s="295">
        <f t="shared" si="149"/>
        <v>263122.00000000012</v>
      </c>
      <c r="AH94" s="240"/>
      <c r="AI94" s="240"/>
      <c r="AJ94" s="240">
        <v>263122.00000000012</v>
      </c>
      <c r="AK94" s="240"/>
      <c r="AL94" s="307">
        <f t="shared" si="188"/>
        <v>787452</v>
      </c>
      <c r="AM94" s="174"/>
      <c r="AN94" s="174"/>
      <c r="AO94" s="235">
        <f t="shared" si="231"/>
        <v>787452</v>
      </c>
      <c r="AP94" s="174"/>
      <c r="AQ94" s="307">
        <f t="shared" si="216"/>
        <v>1578988.0000000005</v>
      </c>
      <c r="AR94" s="235"/>
      <c r="AS94" s="235"/>
      <c r="AT94" s="235">
        <f t="shared" si="232"/>
        <v>1578988.0000000005</v>
      </c>
      <c r="AU94" s="235"/>
      <c r="AV94" s="295">
        <f t="shared" si="152"/>
        <v>283041.9999999993</v>
      </c>
      <c r="AW94" s="240"/>
      <c r="AX94" s="240"/>
      <c r="AY94" s="240">
        <v>283041.9999999993</v>
      </c>
      <c r="AZ94" s="70"/>
      <c r="BA94" s="295">
        <f t="shared" si="153"/>
        <v>285126.00000000012</v>
      </c>
      <c r="BB94" s="240"/>
      <c r="BC94" s="240"/>
      <c r="BD94" s="240">
        <v>285126.00000000012</v>
      </c>
      <c r="BE94" s="240"/>
      <c r="BF94" s="295">
        <f t="shared" si="154"/>
        <v>291209.99999999953</v>
      </c>
      <c r="BG94" s="240"/>
      <c r="BH94" s="240"/>
      <c r="BI94" s="240">
        <v>291209.99999999953</v>
      </c>
      <c r="BJ94" s="240"/>
      <c r="BK94" s="246">
        <f t="shared" si="155"/>
        <v>859377.99999999895</v>
      </c>
      <c r="BL94" s="124"/>
      <c r="BM94" s="235"/>
      <c r="BN94" s="124">
        <f t="shared" si="239"/>
        <v>859377.99999999895</v>
      </c>
      <c r="BO94" s="124"/>
      <c r="BP94" s="246">
        <f t="shared" si="226"/>
        <v>327781.99999999994</v>
      </c>
      <c r="BQ94" s="240"/>
      <c r="BR94" s="240"/>
      <c r="BS94" s="240">
        <v>327781.99999999994</v>
      </c>
      <c r="BT94" s="240"/>
      <c r="BU94" s="246">
        <f t="shared" si="227"/>
        <v>309844.00000000017</v>
      </c>
      <c r="BV94" s="240"/>
      <c r="BW94" s="240"/>
      <c r="BX94" s="240">
        <v>309844.00000000017</v>
      </c>
      <c r="BY94" s="240"/>
      <c r="BZ94" s="246">
        <f t="shared" si="228"/>
        <v>313459.99999999936</v>
      </c>
      <c r="CA94" s="240"/>
      <c r="CB94" s="240"/>
      <c r="CC94" s="240">
        <v>313459.99999999936</v>
      </c>
      <c r="CD94" s="240"/>
      <c r="CE94" s="246">
        <f t="shared" si="229"/>
        <v>951085.99999999953</v>
      </c>
      <c r="CF94" s="350"/>
      <c r="CG94" s="350"/>
      <c r="CH94" s="124">
        <f t="shared" si="235"/>
        <v>951085.99999999953</v>
      </c>
      <c r="CI94" s="124"/>
      <c r="CJ94" s="257">
        <f t="shared" si="165"/>
        <v>1810463.9999999986</v>
      </c>
      <c r="CK94" s="235"/>
      <c r="CL94" s="235"/>
      <c r="CM94" s="235">
        <f t="shared" si="236"/>
        <v>1810463.9999999986</v>
      </c>
      <c r="CN94" s="235"/>
      <c r="CO94" s="257">
        <f t="shared" si="167"/>
        <v>3389451.9999999991</v>
      </c>
      <c r="CP94" s="231"/>
      <c r="CQ94" s="231"/>
      <c r="CR94" s="231">
        <f t="shared" si="237"/>
        <v>3389451.9999999991</v>
      </c>
      <c r="CS94" s="231"/>
      <c r="CT94" s="473"/>
      <c r="CU94" s="473"/>
      <c r="CV94" s="473">
        <f t="shared" si="238"/>
        <v>7.2418559999999941</v>
      </c>
      <c r="CW94" s="473"/>
      <c r="CX94" s="473"/>
      <c r="CY94" s="473"/>
      <c r="CZ94" s="473"/>
      <c r="DA94" s="473">
        <v>2.6915680000000046</v>
      </c>
      <c r="DB94" s="473"/>
      <c r="DC94" s="473"/>
      <c r="DD94" s="473"/>
      <c r="DE94" s="473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</row>
    <row r="95" spans="1:149" ht="18" customHeight="1">
      <c r="A95" s="421" t="s">
        <v>191</v>
      </c>
      <c r="B95" s="245" t="s">
        <v>190</v>
      </c>
      <c r="C95" s="295">
        <f t="shared" si="142"/>
        <v>0</v>
      </c>
      <c r="D95" s="124"/>
      <c r="E95" s="124"/>
      <c r="F95" s="235"/>
      <c r="G95" s="124"/>
      <c r="H95" s="271"/>
      <c r="I95" s="240"/>
      <c r="J95" s="240"/>
      <c r="K95" s="240"/>
      <c r="L95" s="240"/>
      <c r="M95" s="271"/>
      <c r="N95" s="124"/>
      <c r="O95" s="124"/>
      <c r="P95" s="235"/>
      <c r="Q95" s="124"/>
      <c r="R95" s="271"/>
      <c r="S95" s="235"/>
      <c r="T95" s="236"/>
      <c r="U95" s="124"/>
      <c r="V95" s="124"/>
      <c r="W95" s="295">
        <f t="shared" si="147"/>
        <v>0</v>
      </c>
      <c r="X95" s="240"/>
      <c r="Y95" s="240"/>
      <c r="Z95" s="240"/>
      <c r="AA95" s="240"/>
      <c r="AB95" s="295">
        <f t="shared" si="148"/>
        <v>0</v>
      </c>
      <c r="AC95" s="240"/>
      <c r="AD95" s="240"/>
      <c r="AE95" s="240"/>
      <c r="AF95" s="240"/>
      <c r="AG95" s="295">
        <f t="shared" si="149"/>
        <v>0</v>
      </c>
      <c r="AH95" s="240"/>
      <c r="AI95" s="240"/>
      <c r="AJ95" s="240"/>
      <c r="AK95" s="240"/>
      <c r="AL95" s="307"/>
      <c r="AM95" s="174"/>
      <c r="AN95" s="174"/>
      <c r="AO95" s="174"/>
      <c r="AP95" s="174"/>
      <c r="AQ95" s="307">
        <f t="shared" si="216"/>
        <v>0</v>
      </c>
      <c r="AR95" s="235"/>
      <c r="AS95" s="235"/>
      <c r="AT95" s="235"/>
      <c r="AU95" s="235"/>
      <c r="AV95" s="295"/>
      <c r="AW95" s="240"/>
      <c r="AX95" s="240"/>
      <c r="AY95" s="240"/>
      <c r="AZ95" s="70"/>
      <c r="BA95" s="295">
        <f t="shared" si="153"/>
        <v>0</v>
      </c>
      <c r="BB95" s="240"/>
      <c r="BC95" s="240"/>
      <c r="BD95" s="240"/>
      <c r="BE95" s="240"/>
      <c r="BF95" s="295"/>
      <c r="BG95" s="240"/>
      <c r="BH95" s="240"/>
      <c r="BI95" s="240"/>
      <c r="BJ95" s="240"/>
      <c r="BK95" s="246"/>
      <c r="BL95" s="124"/>
      <c r="BM95" s="235"/>
      <c r="BN95" s="124"/>
      <c r="BO95" s="124"/>
      <c r="BP95" s="246"/>
      <c r="BQ95" s="240"/>
      <c r="BR95" s="240"/>
      <c r="BS95" s="240"/>
      <c r="BT95" s="240"/>
      <c r="BU95" s="246"/>
      <c r="BV95" s="240"/>
      <c r="BW95" s="240"/>
      <c r="BX95" s="240"/>
      <c r="BY95" s="240"/>
      <c r="BZ95" s="246"/>
      <c r="CA95" s="240"/>
      <c r="CB95" s="240"/>
      <c r="CC95" s="240"/>
      <c r="CD95" s="240"/>
      <c r="CE95" s="246">
        <f t="shared" si="229"/>
        <v>0</v>
      </c>
      <c r="CF95" s="350"/>
      <c r="CG95" s="350"/>
      <c r="CH95" s="124"/>
      <c r="CI95" s="124"/>
      <c r="CJ95" s="257"/>
      <c r="CK95" s="235"/>
      <c r="CL95" s="235"/>
      <c r="CM95" s="235"/>
      <c r="CN95" s="235"/>
      <c r="CO95" s="257"/>
      <c r="CP95" s="231"/>
      <c r="CQ95" s="231"/>
      <c r="CR95" s="231"/>
      <c r="CS95" s="231"/>
      <c r="CT95" s="473"/>
      <c r="CU95" s="473"/>
      <c r="CV95" s="473">
        <f t="shared" si="238"/>
        <v>0</v>
      </c>
      <c r="CW95" s="473"/>
      <c r="CX95" s="473"/>
      <c r="CY95" s="473"/>
      <c r="CZ95" s="473"/>
      <c r="DA95" s="473">
        <v>0</v>
      </c>
      <c r="DB95" s="473"/>
      <c r="DC95" s="473"/>
      <c r="DD95" s="473"/>
      <c r="DE95" s="473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</row>
    <row r="96" spans="1:149">
      <c r="A96" s="421" t="s">
        <v>192</v>
      </c>
      <c r="B96" s="422" t="s">
        <v>195</v>
      </c>
      <c r="C96" s="295">
        <f t="shared" si="142"/>
        <v>1880</v>
      </c>
      <c r="D96" s="124"/>
      <c r="E96" s="124"/>
      <c r="F96" s="430">
        <v>1880</v>
      </c>
      <c r="G96" s="124"/>
      <c r="H96" s="271"/>
      <c r="I96" s="240"/>
      <c r="J96" s="240"/>
      <c r="K96" s="431">
        <v>1790</v>
      </c>
      <c r="L96" s="240"/>
      <c r="M96" s="271"/>
      <c r="N96" s="124"/>
      <c r="O96" s="124"/>
      <c r="P96" s="430">
        <v>2160</v>
      </c>
      <c r="Q96" s="124"/>
      <c r="R96" s="271"/>
      <c r="S96" s="235"/>
      <c r="T96" s="236"/>
      <c r="U96" s="436">
        <f t="shared" ref="U96:U98" si="240">F96+K96+P96</f>
        <v>5830</v>
      </c>
      <c r="V96" s="124"/>
      <c r="W96" s="295">
        <f t="shared" si="147"/>
        <v>1440</v>
      </c>
      <c r="X96" s="240"/>
      <c r="Y96" s="240"/>
      <c r="Z96" s="431">
        <v>1440</v>
      </c>
      <c r="AA96" s="240"/>
      <c r="AB96" s="295">
        <f t="shared" si="148"/>
        <v>950</v>
      </c>
      <c r="AC96" s="240"/>
      <c r="AD96" s="240"/>
      <c r="AE96" s="431">
        <v>950</v>
      </c>
      <c r="AF96" s="240"/>
      <c r="AG96" s="295">
        <f t="shared" si="149"/>
        <v>820</v>
      </c>
      <c r="AH96" s="240"/>
      <c r="AI96" s="240"/>
      <c r="AJ96" s="431">
        <v>820</v>
      </c>
      <c r="AK96" s="240"/>
      <c r="AL96" s="307">
        <f t="shared" si="188"/>
        <v>3210</v>
      </c>
      <c r="AM96" s="174"/>
      <c r="AN96" s="174"/>
      <c r="AO96" s="430">
        <f t="shared" ref="AO96:AO98" si="241">Z96+AE96+AJ96</f>
        <v>3210</v>
      </c>
      <c r="AP96" s="174"/>
      <c r="AQ96" s="307">
        <f t="shared" si="216"/>
        <v>9040</v>
      </c>
      <c r="AR96" s="235"/>
      <c r="AS96" s="235"/>
      <c r="AT96" s="430">
        <f t="shared" si="232"/>
        <v>9040</v>
      </c>
      <c r="AU96" s="235"/>
      <c r="AV96" s="295"/>
      <c r="AW96" s="240"/>
      <c r="AX96" s="240"/>
      <c r="AY96" s="431">
        <v>830</v>
      </c>
      <c r="AZ96" s="70"/>
      <c r="BA96" s="295">
        <f t="shared" si="153"/>
        <v>880</v>
      </c>
      <c r="BB96" s="240"/>
      <c r="BC96" s="240"/>
      <c r="BD96" s="240"/>
      <c r="BE96" s="431">
        <v>880</v>
      </c>
      <c r="BF96" s="295"/>
      <c r="BG96" s="240"/>
      <c r="BH96" s="240"/>
      <c r="BI96" s="240"/>
      <c r="BJ96" s="431">
        <v>880</v>
      </c>
      <c r="BK96" s="246"/>
      <c r="BL96" s="124"/>
      <c r="BM96" s="235"/>
      <c r="BN96" s="124"/>
      <c r="BO96" s="124"/>
      <c r="BP96" s="246">
        <f t="shared" si="226"/>
        <v>1580</v>
      </c>
      <c r="BQ96" s="240"/>
      <c r="BR96" s="240"/>
      <c r="BS96" s="431">
        <v>1580</v>
      </c>
      <c r="BT96" s="240"/>
      <c r="BU96" s="246">
        <f t="shared" si="227"/>
        <v>2070</v>
      </c>
      <c r="BV96" s="240"/>
      <c r="BW96" s="240"/>
      <c r="BX96" s="431">
        <v>2070</v>
      </c>
      <c r="BY96" s="240"/>
      <c r="BZ96" s="246">
        <f t="shared" si="228"/>
        <v>2230</v>
      </c>
      <c r="CA96" s="240"/>
      <c r="CB96" s="240"/>
      <c r="CC96" s="431">
        <v>2230</v>
      </c>
      <c r="CD96" s="240"/>
      <c r="CE96" s="246">
        <f t="shared" si="229"/>
        <v>5880</v>
      </c>
      <c r="CF96" s="350"/>
      <c r="CG96" s="350"/>
      <c r="CH96" s="456">
        <f t="shared" ref="CH96:CH98" si="242">BS96+BX96+CC96</f>
        <v>5880</v>
      </c>
      <c r="CI96" s="124"/>
      <c r="CJ96" s="257">
        <f t="shared" si="165"/>
        <v>5880</v>
      </c>
      <c r="CK96" s="235"/>
      <c r="CL96" s="235"/>
      <c r="CM96" s="453">
        <f t="shared" ref="CM96:CM97" si="243">BN96+CH96</f>
        <v>5880</v>
      </c>
      <c r="CN96" s="235"/>
      <c r="CO96" s="257">
        <f t="shared" ref="CO96" si="244">SUM(CP96:CS96)</f>
        <v>14920</v>
      </c>
      <c r="CP96" s="231"/>
      <c r="CQ96" s="231"/>
      <c r="CR96" s="454">
        <f t="shared" ref="CR96:CR97" si="245">U96+AO96+BN96+CH96</f>
        <v>14920</v>
      </c>
      <c r="CS96" s="231"/>
      <c r="CT96" s="473"/>
      <c r="CU96" s="473"/>
      <c r="CV96" s="473">
        <f t="shared" si="238"/>
        <v>2.3519999999999999E-2</v>
      </c>
      <c r="CW96" s="473"/>
      <c r="CX96" s="473"/>
      <c r="CY96" s="473"/>
      <c r="CZ96" s="473"/>
      <c r="DA96" s="473">
        <v>0</v>
      </c>
      <c r="DB96" s="473"/>
      <c r="DC96" s="473"/>
      <c r="DD96" s="473"/>
      <c r="DE96" s="473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</row>
    <row r="97" spans="1:149">
      <c r="A97" s="421" t="s">
        <v>193</v>
      </c>
      <c r="B97" s="422" t="s">
        <v>196</v>
      </c>
      <c r="C97" s="295">
        <f t="shared" si="142"/>
        <v>3600</v>
      </c>
      <c r="D97" s="124"/>
      <c r="E97" s="124"/>
      <c r="F97" s="430">
        <v>3600</v>
      </c>
      <c r="G97" s="124"/>
      <c r="H97" s="271"/>
      <c r="I97" s="240"/>
      <c r="J97" s="240"/>
      <c r="K97" s="431">
        <v>4200</v>
      </c>
      <c r="L97" s="240"/>
      <c r="M97" s="271"/>
      <c r="N97" s="124"/>
      <c r="O97" s="124"/>
      <c r="P97" s="430">
        <v>3000</v>
      </c>
      <c r="Q97" s="124"/>
      <c r="R97" s="271"/>
      <c r="S97" s="235"/>
      <c r="T97" s="236"/>
      <c r="U97" s="436">
        <f t="shared" si="240"/>
        <v>10800</v>
      </c>
      <c r="V97" s="124"/>
      <c r="W97" s="295">
        <f t="shared" si="147"/>
        <v>2800</v>
      </c>
      <c r="X97" s="240"/>
      <c r="Y97" s="240"/>
      <c r="Z97" s="431">
        <v>2800</v>
      </c>
      <c r="AA97" s="240"/>
      <c r="AB97" s="295">
        <f t="shared" si="148"/>
        <v>900</v>
      </c>
      <c r="AC97" s="240"/>
      <c r="AD97" s="240"/>
      <c r="AE97" s="431">
        <v>900</v>
      </c>
      <c r="AF97" s="240"/>
      <c r="AG97" s="295">
        <f t="shared" si="149"/>
        <v>900</v>
      </c>
      <c r="AH97" s="240"/>
      <c r="AI97" s="240"/>
      <c r="AJ97" s="431">
        <v>900</v>
      </c>
      <c r="AK97" s="240"/>
      <c r="AL97" s="307">
        <f t="shared" si="188"/>
        <v>4600</v>
      </c>
      <c r="AM97" s="174"/>
      <c r="AN97" s="174"/>
      <c r="AO97" s="430">
        <f t="shared" si="241"/>
        <v>4600</v>
      </c>
      <c r="AP97" s="174"/>
      <c r="AQ97" s="307">
        <f t="shared" si="216"/>
        <v>15400</v>
      </c>
      <c r="AR97" s="235"/>
      <c r="AS97" s="235"/>
      <c r="AT97" s="430">
        <f t="shared" si="232"/>
        <v>15400</v>
      </c>
      <c r="AU97" s="235"/>
      <c r="AV97" s="295">
        <f t="shared" ref="AV97" si="246">SUM(AW97:AZ97)</f>
        <v>900</v>
      </c>
      <c r="AW97" s="240"/>
      <c r="AX97" s="240"/>
      <c r="AY97" s="431">
        <v>900</v>
      </c>
      <c r="AZ97" s="70"/>
      <c r="BA97" s="295">
        <f t="shared" si="153"/>
        <v>600</v>
      </c>
      <c r="BB97" s="240"/>
      <c r="BC97" s="240"/>
      <c r="BD97" s="240"/>
      <c r="BE97" s="431">
        <v>600</v>
      </c>
      <c r="BF97" s="295">
        <f t="shared" ref="BF97" si="247">SUM(BG97:BJ97)</f>
        <v>600</v>
      </c>
      <c r="BG97" s="240"/>
      <c r="BH97" s="240"/>
      <c r="BI97" s="240"/>
      <c r="BJ97" s="431">
        <v>600</v>
      </c>
      <c r="BK97" s="246">
        <f t="shared" ref="BK97" si="248">SUM(BL97:BO97)</f>
        <v>900</v>
      </c>
      <c r="BL97" s="124"/>
      <c r="BM97" s="235"/>
      <c r="BN97" s="124">
        <f t="shared" ref="BN97" si="249">AY97+BD97+BI97</f>
        <v>900</v>
      </c>
      <c r="BO97" s="124"/>
      <c r="BP97" s="246">
        <f t="shared" si="226"/>
        <v>1100</v>
      </c>
      <c r="BQ97" s="240"/>
      <c r="BR97" s="240"/>
      <c r="BS97" s="431">
        <v>1100</v>
      </c>
      <c r="BT97" s="240"/>
      <c r="BU97" s="246">
        <f t="shared" si="227"/>
        <v>2400</v>
      </c>
      <c r="BV97" s="240"/>
      <c r="BW97" s="240"/>
      <c r="BX97" s="431">
        <v>2400</v>
      </c>
      <c r="BY97" s="240"/>
      <c r="BZ97" s="246">
        <f t="shared" si="228"/>
        <v>2900</v>
      </c>
      <c r="CA97" s="240"/>
      <c r="CB97" s="240"/>
      <c r="CC97" s="431">
        <v>2900</v>
      </c>
      <c r="CD97" s="240"/>
      <c r="CE97" s="246">
        <f t="shared" si="229"/>
        <v>6400</v>
      </c>
      <c r="CF97" s="350"/>
      <c r="CG97" s="350"/>
      <c r="CH97" s="456">
        <f t="shared" si="242"/>
        <v>6400</v>
      </c>
      <c r="CI97" s="124"/>
      <c r="CJ97" s="257">
        <f t="shared" ref="CJ97" si="250">SUM(CK97:CN97)</f>
        <v>7300</v>
      </c>
      <c r="CK97" s="235"/>
      <c r="CL97" s="235"/>
      <c r="CM97" s="453">
        <f t="shared" si="243"/>
        <v>7300</v>
      </c>
      <c r="CN97" s="235"/>
      <c r="CO97" s="257">
        <f t="shared" ref="CO97" si="251">SUM(CP97:CS97)</f>
        <v>22700</v>
      </c>
      <c r="CP97" s="231"/>
      <c r="CQ97" s="231"/>
      <c r="CR97" s="454">
        <f t="shared" si="245"/>
        <v>22700</v>
      </c>
      <c r="CS97" s="231"/>
      <c r="CT97" s="473"/>
      <c r="CU97" s="473"/>
      <c r="CV97" s="473">
        <f t="shared" si="238"/>
        <v>2.92E-2</v>
      </c>
      <c r="CW97" s="473"/>
      <c r="CX97" s="473"/>
      <c r="CY97" s="473"/>
      <c r="CZ97" s="473"/>
      <c r="DA97" s="473">
        <v>1.0800000000000001E-2</v>
      </c>
      <c r="DB97" s="473"/>
      <c r="DC97" s="473"/>
      <c r="DD97" s="473"/>
      <c r="DE97" s="473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</row>
    <row r="98" spans="1:149">
      <c r="A98" s="421" t="s">
        <v>194</v>
      </c>
      <c r="B98" s="422" t="s">
        <v>197</v>
      </c>
      <c r="C98" s="295">
        <f t="shared" si="142"/>
        <v>6860</v>
      </c>
      <c r="D98" s="124"/>
      <c r="E98" s="124"/>
      <c r="F98" s="430">
        <v>6860</v>
      </c>
      <c r="G98" s="124"/>
      <c r="H98" s="271"/>
      <c r="I98" s="240"/>
      <c r="J98" s="240"/>
      <c r="K98" s="431">
        <v>5120</v>
      </c>
      <c r="L98" s="240"/>
      <c r="M98" s="271"/>
      <c r="N98" s="124"/>
      <c r="O98" s="124"/>
      <c r="P98" s="430">
        <v>5370</v>
      </c>
      <c r="Q98" s="124"/>
      <c r="R98" s="271"/>
      <c r="S98" s="235"/>
      <c r="T98" s="236"/>
      <c r="U98" s="436">
        <f t="shared" si="240"/>
        <v>17350</v>
      </c>
      <c r="V98" s="124"/>
      <c r="W98" s="295">
        <f t="shared" si="147"/>
        <v>3770</v>
      </c>
      <c r="X98" s="240"/>
      <c r="Y98" s="240"/>
      <c r="Z98" s="431">
        <v>3770</v>
      </c>
      <c r="AA98" s="240"/>
      <c r="AB98" s="295">
        <f t="shared" si="148"/>
        <v>1490</v>
      </c>
      <c r="AC98" s="240"/>
      <c r="AD98" s="240"/>
      <c r="AE98" s="431">
        <v>1490</v>
      </c>
      <c r="AF98" s="240"/>
      <c r="AG98" s="295">
        <f t="shared" si="149"/>
        <v>1450</v>
      </c>
      <c r="AH98" s="240"/>
      <c r="AI98" s="240"/>
      <c r="AJ98" s="431">
        <v>1450</v>
      </c>
      <c r="AK98" s="240"/>
      <c r="AL98" s="307">
        <f t="shared" si="188"/>
        <v>6710</v>
      </c>
      <c r="AM98" s="174"/>
      <c r="AN98" s="174"/>
      <c r="AO98" s="430">
        <f t="shared" si="241"/>
        <v>6710</v>
      </c>
      <c r="AP98" s="174"/>
      <c r="AQ98" s="307">
        <f t="shared" si="216"/>
        <v>24060</v>
      </c>
      <c r="AR98" s="235"/>
      <c r="AS98" s="235"/>
      <c r="AT98" s="430">
        <f t="shared" si="232"/>
        <v>24060</v>
      </c>
      <c r="AU98" s="235"/>
      <c r="AV98" s="295">
        <f t="shared" ref="AV98" si="252">SUM(AW98:AZ98)</f>
        <v>1320</v>
      </c>
      <c r="AW98" s="240"/>
      <c r="AX98" s="240"/>
      <c r="AY98" s="431">
        <v>1320</v>
      </c>
      <c r="AZ98" s="70"/>
      <c r="BA98" s="295">
        <f t="shared" si="153"/>
        <v>1250</v>
      </c>
      <c r="BB98" s="240"/>
      <c r="BC98" s="240"/>
      <c r="BD98" s="240"/>
      <c r="BE98" s="431">
        <v>1250</v>
      </c>
      <c r="BF98" s="295">
        <f t="shared" ref="BF98" si="253">SUM(BG98:BJ98)</f>
        <v>1250</v>
      </c>
      <c r="BG98" s="240"/>
      <c r="BH98" s="240"/>
      <c r="BI98" s="240"/>
      <c r="BJ98" s="431">
        <v>1250</v>
      </c>
      <c r="BK98" s="246">
        <f t="shared" ref="BK98" si="254">SUM(BL98:BO98)</f>
        <v>1320</v>
      </c>
      <c r="BL98" s="124"/>
      <c r="BM98" s="235"/>
      <c r="BN98" s="124">
        <f t="shared" ref="BN98" si="255">AY98+BD98+BI98</f>
        <v>1320</v>
      </c>
      <c r="BO98" s="124"/>
      <c r="BP98" s="246">
        <f t="shared" si="226"/>
        <v>2610</v>
      </c>
      <c r="BQ98" s="240"/>
      <c r="BR98" s="240"/>
      <c r="BS98" s="431">
        <v>2610</v>
      </c>
      <c r="BT98" s="240"/>
      <c r="BU98" s="246">
        <f>SUM(BV98:BY98)</f>
        <v>4970</v>
      </c>
      <c r="BV98" s="240"/>
      <c r="BW98" s="240"/>
      <c r="BX98" s="431">
        <v>4970</v>
      </c>
      <c r="BY98" s="240"/>
      <c r="BZ98" s="246">
        <f t="shared" si="228"/>
        <v>6130</v>
      </c>
      <c r="CA98" s="240"/>
      <c r="CB98" s="240"/>
      <c r="CC98" s="431">
        <v>6130</v>
      </c>
      <c r="CD98" s="240"/>
      <c r="CE98" s="246">
        <f t="shared" si="229"/>
        <v>13710</v>
      </c>
      <c r="CF98" s="350"/>
      <c r="CG98" s="350"/>
      <c r="CH98" s="456">
        <f t="shared" si="242"/>
        <v>13710</v>
      </c>
      <c r="CI98" s="124"/>
      <c r="CJ98" s="257">
        <f t="shared" ref="CJ98" si="256">SUM(CK98:CN98)</f>
        <v>15030</v>
      </c>
      <c r="CK98" s="235"/>
      <c r="CL98" s="235"/>
      <c r="CM98" s="453">
        <f t="shared" ref="CM98" si="257">BN98+CH98</f>
        <v>15030</v>
      </c>
      <c r="CN98" s="235"/>
      <c r="CO98" s="257">
        <f t="shared" ref="CO98" si="258">SUM(CP98:CS98)</f>
        <v>39090</v>
      </c>
      <c r="CP98" s="231"/>
      <c r="CQ98" s="231"/>
      <c r="CR98" s="454">
        <f t="shared" ref="CR98" si="259">U98+AO98+BN98+CH98</f>
        <v>39090</v>
      </c>
      <c r="CS98" s="231"/>
      <c r="CT98" s="473"/>
      <c r="CU98" s="473"/>
      <c r="CV98" s="473">
        <f t="shared" si="238"/>
        <v>6.012E-2</v>
      </c>
      <c r="CW98" s="473"/>
      <c r="CX98" s="473"/>
      <c r="CY98" s="473"/>
      <c r="CZ98" s="473"/>
      <c r="DA98" s="473">
        <v>1.32E-2</v>
      </c>
      <c r="DB98" s="473"/>
      <c r="DC98" s="473"/>
      <c r="DD98" s="473"/>
      <c r="DE98" s="473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</row>
    <row r="99" spans="1:149">
      <c r="A99" s="421" t="s">
        <v>205</v>
      </c>
      <c r="B99" s="422" t="s">
        <v>207</v>
      </c>
      <c r="C99" s="307"/>
      <c r="D99" s="124"/>
      <c r="E99" s="124"/>
      <c r="F99" s="430"/>
      <c r="G99" s="124"/>
      <c r="H99" s="271"/>
      <c r="I99" s="240"/>
      <c r="J99" s="240"/>
      <c r="K99" s="431"/>
      <c r="L99" s="240"/>
      <c r="M99" s="271"/>
      <c r="N99" s="124"/>
      <c r="O99" s="124"/>
      <c r="P99" s="430"/>
      <c r="Q99" s="124"/>
      <c r="R99" s="271"/>
      <c r="S99" s="235"/>
      <c r="T99" s="236"/>
      <c r="U99" s="436"/>
      <c r="V99" s="124"/>
      <c r="W99" s="307"/>
      <c r="X99" s="240"/>
      <c r="Y99" s="240"/>
      <c r="Z99" s="431"/>
      <c r="AA99" s="240"/>
      <c r="AB99" s="307"/>
      <c r="AC99" s="240"/>
      <c r="AD99" s="240"/>
      <c r="AE99" s="431"/>
      <c r="AF99" s="240"/>
      <c r="AG99" s="307"/>
      <c r="AH99" s="240"/>
      <c r="AI99" s="240"/>
      <c r="AJ99" s="431"/>
      <c r="AK99" s="240"/>
      <c r="AL99" s="307"/>
      <c r="AM99" s="174"/>
      <c r="AN99" s="174"/>
      <c r="AO99" s="430"/>
      <c r="AP99" s="174"/>
      <c r="AQ99" s="307"/>
      <c r="AR99" s="235"/>
      <c r="AS99" s="235"/>
      <c r="AT99" s="430"/>
      <c r="AU99" s="235"/>
      <c r="AV99" s="295"/>
      <c r="AW99" s="240"/>
      <c r="AX99" s="240"/>
      <c r="AY99" s="431"/>
      <c r="AZ99" s="70"/>
      <c r="BA99" s="295"/>
      <c r="BB99" s="240"/>
      <c r="BC99" s="240"/>
      <c r="BD99" s="431"/>
      <c r="BE99" s="240"/>
      <c r="BF99" s="295"/>
      <c r="BG99" s="240"/>
      <c r="BH99" s="240"/>
      <c r="BI99" s="431"/>
      <c r="BJ99" s="240"/>
      <c r="BK99" s="246"/>
      <c r="BL99" s="124"/>
      <c r="BM99" s="235"/>
      <c r="BN99" s="124"/>
      <c r="BO99" s="124"/>
      <c r="BP99" s="246"/>
      <c r="BQ99" s="240"/>
      <c r="BR99" s="240"/>
      <c r="BS99" s="431"/>
      <c r="BT99" s="240"/>
      <c r="BU99" s="246"/>
      <c r="BV99" s="240"/>
      <c r="BW99" s="240"/>
      <c r="BX99" s="431"/>
      <c r="BY99" s="240"/>
      <c r="BZ99" s="246"/>
      <c r="CA99" s="240"/>
      <c r="CB99" s="240"/>
      <c r="CC99" s="431"/>
      <c r="CD99" s="240"/>
      <c r="CE99" s="246"/>
      <c r="CF99" s="350"/>
      <c r="CG99" s="350"/>
      <c r="CH99" s="456"/>
      <c r="CI99" s="124"/>
      <c r="CJ99" s="257"/>
      <c r="CK99" s="235"/>
      <c r="CL99" s="235"/>
      <c r="CM99" s="453"/>
      <c r="CN99" s="235"/>
      <c r="CO99" s="257"/>
      <c r="CP99" s="231"/>
      <c r="CQ99" s="231"/>
      <c r="CR99" s="454"/>
      <c r="CS99" s="231"/>
      <c r="CT99" s="473"/>
      <c r="CU99" s="473"/>
      <c r="CV99" s="473"/>
      <c r="CW99" s="473"/>
      <c r="CX99" s="473"/>
      <c r="CY99" s="473"/>
      <c r="CZ99" s="473"/>
      <c r="DA99" s="473"/>
      <c r="DB99" s="473"/>
      <c r="DC99" s="473"/>
      <c r="DD99" s="473"/>
      <c r="DE99" s="473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</row>
    <row r="100" spans="1:149">
      <c r="A100" s="421" t="s">
        <v>206</v>
      </c>
      <c r="B100" s="422" t="s">
        <v>208</v>
      </c>
      <c r="C100" s="307"/>
      <c r="D100" s="124"/>
      <c r="E100" s="124"/>
      <c r="F100" s="430"/>
      <c r="G100" s="124"/>
      <c r="H100" s="271"/>
      <c r="I100" s="240"/>
      <c r="J100" s="240"/>
      <c r="K100" s="431"/>
      <c r="L100" s="240"/>
      <c r="M100" s="271"/>
      <c r="N100" s="124"/>
      <c r="O100" s="124"/>
      <c r="P100" s="430"/>
      <c r="Q100" s="124"/>
      <c r="R100" s="271"/>
      <c r="S100" s="235"/>
      <c r="T100" s="236"/>
      <c r="U100" s="436"/>
      <c r="V100" s="124"/>
      <c r="W100" s="307"/>
      <c r="X100" s="240"/>
      <c r="Y100" s="240"/>
      <c r="Z100" s="240"/>
      <c r="AA100" s="240"/>
      <c r="AB100" s="307"/>
      <c r="AC100" s="240"/>
      <c r="AD100" s="240"/>
      <c r="AE100" s="240"/>
      <c r="AF100" s="240"/>
      <c r="AG100" s="307"/>
      <c r="AH100" s="240"/>
      <c r="AI100" s="240"/>
      <c r="AJ100" s="240"/>
      <c r="AK100" s="240"/>
      <c r="AL100" s="307"/>
      <c r="AM100" s="174"/>
      <c r="AN100" s="174"/>
      <c r="AO100" s="240"/>
      <c r="AP100" s="174"/>
      <c r="AQ100" s="307"/>
      <c r="AR100" s="235"/>
      <c r="AS100" s="235"/>
      <c r="AT100" s="240"/>
      <c r="AU100" s="235"/>
      <c r="AV100" s="295"/>
      <c r="AW100" s="240"/>
      <c r="AX100" s="240"/>
      <c r="AY100" s="235"/>
      <c r="AZ100" s="70"/>
      <c r="BA100" s="295"/>
      <c r="BB100" s="240"/>
      <c r="BC100" s="240"/>
      <c r="BD100" s="235"/>
      <c r="BE100" s="240"/>
      <c r="BF100" s="295"/>
      <c r="BG100" s="240"/>
      <c r="BH100" s="240"/>
      <c r="BI100" s="235"/>
      <c r="BJ100" s="240"/>
      <c r="BK100" s="246"/>
      <c r="BL100" s="124"/>
      <c r="BM100" s="235"/>
      <c r="BN100" s="124"/>
      <c r="BO100" s="124"/>
      <c r="BP100" s="246"/>
      <c r="BQ100" s="240"/>
      <c r="BR100" s="240"/>
      <c r="BS100" s="235"/>
      <c r="BT100" s="240"/>
      <c r="BU100" s="246"/>
      <c r="BV100" s="240"/>
      <c r="BW100" s="240"/>
      <c r="BX100" s="235"/>
      <c r="BY100" s="240"/>
      <c r="BZ100" s="246"/>
      <c r="CA100" s="240"/>
      <c r="CB100" s="240"/>
      <c r="CC100" s="235"/>
      <c r="CD100" s="240"/>
      <c r="CE100" s="246"/>
      <c r="CF100" s="350"/>
      <c r="CG100" s="350"/>
      <c r="CH100" s="235"/>
      <c r="CI100" s="124"/>
      <c r="CJ100" s="257"/>
      <c r="CK100" s="235"/>
      <c r="CL100" s="235"/>
      <c r="CM100" s="235"/>
      <c r="CN100" s="235"/>
      <c r="CO100" s="257"/>
      <c r="CP100" s="231"/>
      <c r="CQ100" s="231"/>
      <c r="CR100" s="235"/>
      <c r="CS100" s="231"/>
      <c r="CT100" s="473"/>
      <c r="CU100" s="473"/>
      <c r="CV100" s="473"/>
      <c r="CW100" s="473"/>
      <c r="CX100" s="473"/>
      <c r="CY100" s="473"/>
      <c r="CZ100" s="473"/>
      <c r="DA100" s="473"/>
      <c r="DB100" s="473"/>
      <c r="DC100" s="473"/>
      <c r="DD100" s="473"/>
      <c r="DE100" s="473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</row>
    <row r="101" spans="1:149" s="131" customFormat="1" ht="13.5" thickBot="1">
      <c r="A101" s="578" t="s">
        <v>111</v>
      </c>
      <c r="B101" s="579"/>
      <c r="C101" s="271"/>
      <c r="D101" s="282"/>
      <c r="E101" s="282"/>
      <c r="F101" s="282"/>
      <c r="G101" s="282"/>
      <c r="H101" s="271">
        <f t="shared" ref="H101" si="260">SUM(I101:L101)</f>
        <v>0</v>
      </c>
      <c r="I101" s="282"/>
      <c r="J101" s="282"/>
      <c r="K101" s="282"/>
      <c r="L101" s="282"/>
      <c r="M101" s="271"/>
      <c r="N101" s="282"/>
      <c r="O101" s="282"/>
      <c r="P101" s="282"/>
      <c r="Q101" s="282"/>
      <c r="R101" s="271">
        <f t="shared" ref="R101" si="261">SUM(S101:V101)</f>
        <v>0</v>
      </c>
      <c r="S101" s="273"/>
      <c r="T101" s="273"/>
      <c r="U101" s="273"/>
      <c r="V101" s="273"/>
      <c r="W101" s="271">
        <f t="shared" ref="W101" si="262">SUM(X101:AA101)</f>
        <v>0</v>
      </c>
      <c r="X101" s="414"/>
      <c r="Y101" s="414"/>
      <c r="Z101" s="414"/>
      <c r="AA101" s="414"/>
      <c r="AB101" s="271">
        <f t="shared" ref="AB101" si="263">SUM(AC101:AF101)</f>
        <v>0</v>
      </c>
      <c r="AC101" s="308"/>
      <c r="AD101" s="308"/>
      <c r="AE101" s="274"/>
      <c r="AF101" s="274"/>
      <c r="AG101" s="271">
        <f t="shared" ref="AG101" si="264">SUM(AH101:AK101)</f>
        <v>0</v>
      </c>
      <c r="AH101" s="308"/>
      <c r="AI101" s="308"/>
      <c r="AJ101" s="274"/>
      <c r="AK101" s="274"/>
      <c r="AL101" s="271"/>
      <c r="AM101" s="319"/>
      <c r="AN101" s="319"/>
      <c r="AO101" s="319"/>
      <c r="AP101" s="319"/>
      <c r="AQ101" s="271"/>
      <c r="AR101" s="308"/>
      <c r="AS101" s="308"/>
      <c r="AT101" s="274"/>
      <c r="AU101" s="274"/>
      <c r="AV101" s="308"/>
      <c r="AW101" s="308"/>
      <c r="AX101" s="308"/>
      <c r="AY101" s="308"/>
      <c r="AZ101" s="274"/>
      <c r="BA101" s="308"/>
      <c r="BB101" s="308"/>
      <c r="BC101" s="308"/>
      <c r="BD101" s="308"/>
      <c r="BE101" s="308"/>
      <c r="BF101" s="308"/>
      <c r="BG101" s="308"/>
      <c r="BH101" s="308"/>
      <c r="BI101" s="308"/>
      <c r="BJ101" s="308"/>
      <c r="BK101" s="308"/>
      <c r="BL101" s="274"/>
      <c r="BM101" s="308"/>
      <c r="BN101" s="274"/>
      <c r="BO101" s="274"/>
      <c r="BP101" s="308"/>
      <c r="BQ101" s="308"/>
      <c r="BR101" s="308"/>
      <c r="BS101" s="308"/>
      <c r="BT101" s="308"/>
      <c r="BU101" s="308"/>
      <c r="BV101" s="275"/>
      <c r="BW101" s="275"/>
      <c r="BX101" s="274"/>
      <c r="BY101" s="274"/>
      <c r="BZ101" s="308"/>
      <c r="CA101" s="308"/>
      <c r="CB101" s="308"/>
      <c r="CC101" s="308"/>
      <c r="CD101" s="308"/>
      <c r="CE101" s="308"/>
      <c r="CF101" s="275"/>
      <c r="CG101" s="275"/>
      <c r="CH101" s="274"/>
      <c r="CI101" s="274"/>
      <c r="CJ101" s="308"/>
      <c r="CK101" s="308"/>
      <c r="CL101" s="308"/>
      <c r="CM101" s="274"/>
      <c r="CN101" s="274"/>
      <c r="CO101" s="308"/>
      <c r="CP101" s="274"/>
      <c r="CQ101" s="274"/>
      <c r="CR101" s="274"/>
      <c r="CS101" s="274"/>
      <c r="CT101" s="474"/>
      <c r="CU101" s="474"/>
      <c r="CV101" s="474"/>
      <c r="CW101" s="474"/>
      <c r="CX101" s="474"/>
      <c r="CY101" s="474"/>
      <c r="CZ101" s="474"/>
      <c r="DA101" s="474"/>
      <c r="DB101" s="474"/>
      <c r="DC101" s="474"/>
      <c r="DD101" s="474"/>
      <c r="DE101" s="474"/>
      <c r="DF101" s="458"/>
      <c r="DG101" s="458"/>
      <c r="DH101" s="458"/>
      <c r="DI101" s="458"/>
      <c r="DJ101" s="458"/>
      <c r="DK101" s="458"/>
      <c r="DL101" s="458"/>
      <c r="DM101" s="458"/>
      <c r="DN101" s="458"/>
      <c r="DO101" s="458"/>
      <c r="DP101" s="458"/>
      <c r="DQ101" s="458"/>
      <c r="DR101" s="458"/>
      <c r="DS101" s="458"/>
      <c r="DT101" s="458"/>
      <c r="DU101" s="458"/>
      <c r="DV101" s="458"/>
      <c r="DW101" s="458"/>
      <c r="DX101" s="458"/>
      <c r="DY101" s="458"/>
      <c r="DZ101" s="458"/>
      <c r="EA101" s="458"/>
      <c r="EB101" s="458"/>
      <c r="EC101" s="458"/>
      <c r="ED101" s="458"/>
      <c r="EE101" s="458"/>
      <c r="EF101" s="458"/>
      <c r="EG101" s="458"/>
      <c r="EH101" s="458"/>
      <c r="EI101" s="458"/>
      <c r="EJ101" s="458"/>
      <c r="EK101" s="458"/>
      <c r="EL101" s="458"/>
      <c r="EM101" s="458"/>
      <c r="EN101" s="458"/>
      <c r="EO101" s="458"/>
      <c r="EP101" s="458"/>
      <c r="EQ101" s="458"/>
      <c r="ER101" s="458"/>
      <c r="ES101" s="458"/>
    </row>
    <row r="102" spans="1:149" ht="15.75" thickBot="1">
      <c r="A102" s="74"/>
      <c r="B102" s="75" t="s">
        <v>94</v>
      </c>
      <c r="C102" s="288">
        <f>SUM(C50:C98)</f>
        <v>7440841.9999999963</v>
      </c>
      <c r="D102" s="288">
        <f>SUM(D50:D98)</f>
        <v>6835728</v>
      </c>
      <c r="E102" s="288">
        <f>SUM(E50:E98)</f>
        <v>219239</v>
      </c>
      <c r="F102" s="288">
        <f t="shared" ref="F102:AA102" si="265">SUM(F50:F98)</f>
        <v>696971.99999999616</v>
      </c>
      <c r="G102" s="288">
        <f t="shared" si="265"/>
        <v>54317</v>
      </c>
      <c r="H102" s="288">
        <f t="shared" si="265"/>
        <v>1254426</v>
      </c>
      <c r="I102" s="288">
        <f t="shared" si="265"/>
        <v>7442098</v>
      </c>
      <c r="J102" s="288">
        <f t="shared" si="265"/>
        <v>194826</v>
      </c>
      <c r="K102" s="288">
        <f t="shared" si="265"/>
        <v>679593.00000000303</v>
      </c>
      <c r="L102" s="288">
        <f t="shared" si="265"/>
        <v>85443</v>
      </c>
      <c r="M102" s="288">
        <f t="shared" si="265"/>
        <v>1453871</v>
      </c>
      <c r="N102" s="288">
        <f t="shared" si="265"/>
        <v>7693635</v>
      </c>
      <c r="O102" s="288">
        <f t="shared" si="265"/>
        <v>239414</v>
      </c>
      <c r="P102" s="288">
        <f t="shared" si="265"/>
        <v>645433.99999999721</v>
      </c>
      <c r="Q102" s="288">
        <f t="shared" si="265"/>
        <v>104100</v>
      </c>
      <c r="R102" s="288">
        <f t="shared" si="265"/>
        <v>4027529</v>
      </c>
      <c r="S102" s="288">
        <f t="shared" si="265"/>
        <v>21971461</v>
      </c>
      <c r="T102" s="288">
        <f t="shared" si="265"/>
        <v>653479</v>
      </c>
      <c r="U102" s="288">
        <f t="shared" si="265"/>
        <v>2021998.9999999963</v>
      </c>
      <c r="V102" s="288">
        <f t="shared" si="265"/>
        <v>243860</v>
      </c>
      <c r="W102" s="288">
        <f t="shared" si="265"/>
        <v>7986059.0000000037</v>
      </c>
      <c r="X102" s="288">
        <f t="shared" si="265"/>
        <v>7025309</v>
      </c>
      <c r="Y102" s="288">
        <f t="shared" si="265"/>
        <v>240889</v>
      </c>
      <c r="Z102" s="288">
        <f t="shared" si="265"/>
        <v>628650.00000000407</v>
      </c>
      <c r="AA102" s="288">
        <f t="shared" si="265"/>
        <v>91211</v>
      </c>
      <c r="AB102" s="288">
        <f>SUM(AB50:AB100)</f>
        <v>6441163.9999999991</v>
      </c>
      <c r="AC102" s="288">
        <f t="shared" ref="AC102:CN102" si="266">SUM(AC50:AC100)</f>
        <v>5566947</v>
      </c>
      <c r="AD102" s="288">
        <f t="shared" si="266"/>
        <v>231506</v>
      </c>
      <c r="AE102" s="288">
        <f t="shared" si="266"/>
        <v>587142.99999999977</v>
      </c>
      <c r="AF102" s="288">
        <f t="shared" si="266"/>
        <v>55568</v>
      </c>
      <c r="AG102" s="288">
        <f t="shared" si="266"/>
        <v>6578361.0000000009</v>
      </c>
      <c r="AH102" s="288">
        <f t="shared" si="266"/>
        <v>5571637</v>
      </c>
      <c r="AI102" s="288">
        <f t="shared" si="266"/>
        <v>375809</v>
      </c>
      <c r="AJ102" s="288">
        <f t="shared" si="266"/>
        <v>587498.00000000081</v>
      </c>
      <c r="AK102" s="288">
        <f t="shared" si="266"/>
        <v>43417</v>
      </c>
      <c r="AL102" s="288">
        <f t="shared" si="266"/>
        <v>20965354.000000004</v>
      </c>
      <c r="AM102" s="288">
        <f t="shared" si="266"/>
        <v>18163893</v>
      </c>
      <c r="AN102" s="288">
        <f t="shared" si="266"/>
        <v>848204</v>
      </c>
      <c r="AO102" s="288">
        <f t="shared" si="266"/>
        <v>1803291.0000000047</v>
      </c>
      <c r="AP102" s="288">
        <f t="shared" si="266"/>
        <v>190196</v>
      </c>
      <c r="AQ102" s="288">
        <f t="shared" si="266"/>
        <v>44894327</v>
      </c>
      <c r="AR102" s="288">
        <f t="shared" si="266"/>
        <v>39136657</v>
      </c>
      <c r="AS102" s="288">
        <f t="shared" si="266"/>
        <v>1501683</v>
      </c>
      <c r="AT102" s="288">
        <f t="shared" si="266"/>
        <v>3825290.0000000014</v>
      </c>
      <c r="AU102" s="288">
        <f t="shared" si="266"/>
        <v>434056</v>
      </c>
      <c r="AV102" s="288">
        <f t="shared" si="266"/>
        <v>6087832.9999999953</v>
      </c>
      <c r="AW102" s="288">
        <f t="shared" si="266"/>
        <v>5183348</v>
      </c>
      <c r="AX102" s="288">
        <f t="shared" si="266"/>
        <v>243770</v>
      </c>
      <c r="AY102" s="288">
        <f t="shared" si="266"/>
        <v>620234.99999999511</v>
      </c>
      <c r="AZ102" s="288">
        <f t="shared" si="266"/>
        <v>41310</v>
      </c>
      <c r="BA102" s="288">
        <f t="shared" si="266"/>
        <v>6425273.0000000047</v>
      </c>
      <c r="BB102" s="288">
        <f t="shared" si="266"/>
        <v>5469932</v>
      </c>
      <c r="BC102" s="288">
        <f t="shared" si="266"/>
        <v>283134</v>
      </c>
      <c r="BD102" s="288">
        <f t="shared" si="266"/>
        <v>622635.00000000431</v>
      </c>
      <c r="BE102" s="288">
        <f t="shared" si="266"/>
        <v>49572</v>
      </c>
      <c r="BF102" s="288">
        <f t="shared" si="266"/>
        <v>7352410.0000000019</v>
      </c>
      <c r="BG102" s="288">
        <f t="shared" si="266"/>
        <v>6285514</v>
      </c>
      <c r="BH102" s="288">
        <f t="shared" si="266"/>
        <v>340245</v>
      </c>
      <c r="BI102" s="288">
        <f t="shared" si="266"/>
        <v>661936.00000000081</v>
      </c>
      <c r="BJ102" s="288">
        <f t="shared" si="266"/>
        <v>65595</v>
      </c>
      <c r="BK102" s="288">
        <f t="shared" si="266"/>
        <v>19831196</v>
      </c>
      <c r="BL102" s="288">
        <f t="shared" si="266"/>
        <v>16938794</v>
      </c>
      <c r="BM102" s="288">
        <f t="shared" si="266"/>
        <v>867149</v>
      </c>
      <c r="BN102" s="288">
        <f t="shared" si="266"/>
        <v>1903976.0000000002</v>
      </c>
      <c r="BO102" s="288">
        <f t="shared" si="266"/>
        <v>151017</v>
      </c>
      <c r="BP102" s="288">
        <f t="shared" si="266"/>
        <v>8619601</v>
      </c>
      <c r="BQ102" s="288">
        <f t="shared" si="266"/>
        <v>7493781</v>
      </c>
      <c r="BR102" s="288">
        <f t="shared" si="266"/>
        <v>324010</v>
      </c>
      <c r="BS102" s="288">
        <f t="shared" si="266"/>
        <v>717429.99999999953</v>
      </c>
      <c r="BT102" s="288">
        <f t="shared" si="266"/>
        <v>84380</v>
      </c>
      <c r="BU102" s="288">
        <f t="shared" si="266"/>
        <v>9055956.9999999981</v>
      </c>
      <c r="BV102" s="288">
        <f t="shared" si="266"/>
        <v>7891983</v>
      </c>
      <c r="BW102" s="288">
        <f t="shared" si="266"/>
        <v>318468</v>
      </c>
      <c r="BX102" s="288">
        <f t="shared" si="266"/>
        <v>713168.99999999907</v>
      </c>
      <c r="BY102" s="288">
        <f t="shared" si="266"/>
        <v>132337</v>
      </c>
      <c r="BZ102" s="288">
        <f t="shared" si="266"/>
        <v>8907926</v>
      </c>
      <c r="CA102" s="288">
        <f t="shared" si="266"/>
        <v>7645951</v>
      </c>
      <c r="CB102" s="288">
        <f t="shared" si="266"/>
        <v>362934</v>
      </c>
      <c r="CC102" s="288">
        <f t="shared" si="266"/>
        <v>728037.9999999993</v>
      </c>
      <c r="CD102" s="288">
        <f t="shared" si="266"/>
        <v>171003</v>
      </c>
      <c r="CE102" s="288">
        <f t="shared" si="266"/>
        <v>26583484</v>
      </c>
      <c r="CF102" s="288">
        <f t="shared" si="266"/>
        <v>23031715</v>
      </c>
      <c r="CG102" s="288">
        <f t="shared" si="266"/>
        <v>1005412</v>
      </c>
      <c r="CH102" s="288">
        <f t="shared" si="266"/>
        <v>2158636.9999999981</v>
      </c>
      <c r="CI102" s="288">
        <f t="shared" si="266"/>
        <v>387720</v>
      </c>
      <c r="CJ102" s="288">
        <f t="shared" si="266"/>
        <v>46444420</v>
      </c>
      <c r="CK102" s="288">
        <f t="shared" si="266"/>
        <v>39970509</v>
      </c>
      <c r="CL102" s="288">
        <f t="shared" si="266"/>
        <v>1872561</v>
      </c>
      <c r="CM102" s="288">
        <f t="shared" si="266"/>
        <v>4062612.9999999986</v>
      </c>
      <c r="CN102" s="288">
        <f t="shared" si="266"/>
        <v>538737</v>
      </c>
      <c r="CO102" s="288">
        <f t="shared" ref="CO102:CS102" si="267">SUM(CO50:CO100)</f>
        <v>91342106</v>
      </c>
      <c r="CP102" s="288">
        <f t="shared" si="267"/>
        <v>79107166</v>
      </c>
      <c r="CQ102" s="288">
        <f t="shared" si="267"/>
        <v>3374244</v>
      </c>
      <c r="CR102" s="288">
        <f t="shared" si="267"/>
        <v>7887902.9999999991</v>
      </c>
      <c r="CS102" s="288">
        <f t="shared" si="267"/>
        <v>972793</v>
      </c>
      <c r="CT102" s="473"/>
      <c r="CU102" s="473"/>
      <c r="CV102" s="473"/>
      <c r="CW102" s="473"/>
      <c r="CX102" s="473"/>
      <c r="CY102" s="473"/>
      <c r="CZ102" s="473"/>
      <c r="DA102" s="473"/>
      <c r="DB102" s="473"/>
      <c r="DC102" s="473"/>
      <c r="DD102" s="473"/>
      <c r="DE102" s="473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</row>
    <row r="103" spans="1:149">
      <c r="A103" s="60"/>
      <c r="B103" s="85"/>
      <c r="C103" s="60"/>
      <c r="D103" s="60"/>
      <c r="E103" s="60"/>
      <c r="F103" s="60"/>
      <c r="G103" s="60"/>
      <c r="H103" s="90"/>
      <c r="M103" s="90"/>
      <c r="R103" s="90"/>
      <c r="W103" s="90"/>
      <c r="AB103" s="90"/>
      <c r="AG103" s="90"/>
      <c r="AL103" s="90"/>
      <c r="AV103" s="90"/>
      <c r="BA103" s="90"/>
      <c r="BF103" s="90"/>
      <c r="BK103" s="90"/>
      <c r="BP103" s="90"/>
      <c r="BU103" s="90"/>
      <c r="BZ103" s="90"/>
      <c r="CE103" s="262"/>
      <c r="CJ103" s="262"/>
      <c r="CO103" s="90"/>
      <c r="CT103" s="473"/>
      <c r="CU103" s="473"/>
      <c r="CV103" s="473"/>
      <c r="CW103" s="473"/>
      <c r="CX103" s="473"/>
      <c r="CY103" s="473"/>
      <c r="CZ103" s="473"/>
      <c r="DA103" s="473"/>
      <c r="DB103" s="473"/>
      <c r="DC103" s="473"/>
      <c r="DD103" s="473"/>
      <c r="DE103" s="473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</row>
    <row r="104" spans="1:149">
      <c r="B104" s="91"/>
      <c r="C104" s="92"/>
      <c r="D104" s="93"/>
      <c r="E104" s="80"/>
      <c r="F104" s="80"/>
      <c r="G104" s="80"/>
      <c r="H104" s="80"/>
      <c r="M104" s="80"/>
      <c r="R104" s="80"/>
      <c r="W104" s="80"/>
      <c r="AB104" s="80"/>
      <c r="AC104" s="448">
        <f>AC52+AC54+AC55+AC56+AC57+AC58+AC59+AC60+AC81+AC82+AC83+AC84+AC85-AC54-AC59-AC84-AC85</f>
        <v>934155</v>
      </c>
      <c r="AE104" s="448">
        <f>AE90+AE91+AE92+AE96+AE97+AE98</f>
        <v>9111</v>
      </c>
      <c r="AG104" s="80"/>
      <c r="AL104" s="80"/>
      <c r="AV104" s="80"/>
      <c r="BA104" s="80"/>
      <c r="BF104" s="80"/>
      <c r="BG104" s="448">
        <f>BG85+BG84+BG59+BG54</f>
        <v>15305</v>
      </c>
      <c r="BK104" s="80"/>
      <c r="BP104" s="80"/>
      <c r="BS104" s="448">
        <f>BS94+BS93</f>
        <v>336902.99999999994</v>
      </c>
      <c r="BU104" s="80"/>
      <c r="BZ104" s="80"/>
      <c r="CE104" s="260"/>
      <c r="CJ104" s="260"/>
      <c r="CO104" s="80"/>
      <c r="CT104" s="450"/>
      <c r="CU104" s="450"/>
      <c r="CV104" s="450"/>
      <c r="CW104" s="450"/>
      <c r="CX104" s="450"/>
      <c r="CY104" s="450"/>
      <c r="CZ104" s="450"/>
      <c r="DA104" s="450"/>
      <c r="DB104" s="450"/>
      <c r="DC104" s="450"/>
      <c r="DD104" s="450"/>
      <c r="DE104" s="450"/>
    </row>
    <row r="105" spans="1:149">
      <c r="B105" s="91"/>
      <c r="C105" s="92"/>
      <c r="D105" s="93"/>
      <c r="E105" s="80"/>
      <c r="F105" s="80"/>
      <c r="G105" s="80"/>
      <c r="H105" s="80"/>
      <c r="M105" s="80"/>
      <c r="R105" s="80"/>
      <c r="W105" s="80"/>
      <c r="Z105" s="448"/>
      <c r="AB105" s="80"/>
      <c r="AG105" s="80"/>
      <c r="AL105" s="80"/>
      <c r="AV105" s="80"/>
      <c r="BA105" s="80"/>
      <c r="BF105" s="80"/>
      <c r="BK105" s="80"/>
      <c r="BP105" s="80"/>
      <c r="BU105" s="80"/>
      <c r="BZ105" s="80"/>
      <c r="CE105" s="260"/>
      <c r="CJ105" s="260"/>
      <c r="CO105" s="80"/>
      <c r="CT105" s="450"/>
      <c r="CU105" s="450"/>
      <c r="CV105" s="450"/>
      <c r="CW105" s="450"/>
      <c r="CX105" s="450"/>
      <c r="CY105" s="450"/>
      <c r="CZ105" s="450"/>
      <c r="DA105" s="450"/>
      <c r="DB105" s="450"/>
      <c r="DC105" s="450"/>
      <c r="DD105" s="450"/>
      <c r="DE105" s="450"/>
    </row>
    <row r="106" spans="1:149">
      <c r="B106" s="91"/>
      <c r="C106" s="92"/>
      <c r="D106" s="93"/>
      <c r="E106" s="80"/>
      <c r="F106" s="80"/>
      <c r="G106" s="80"/>
      <c r="H106" s="80"/>
      <c r="J106" s="38" t="s">
        <v>201</v>
      </c>
      <c r="M106" s="80"/>
      <c r="R106" s="80"/>
      <c r="W106" s="80"/>
      <c r="AB106" s="80"/>
      <c r="AG106" s="80"/>
      <c r="AL106" s="80"/>
      <c r="AV106" s="80"/>
      <c r="BA106" s="80"/>
      <c r="BF106" s="80"/>
      <c r="BK106" s="80"/>
      <c r="BP106" s="80"/>
      <c r="BU106" s="80"/>
      <c r="BZ106" s="80"/>
      <c r="CE106" s="260"/>
      <c r="CJ106" s="260"/>
      <c r="CO106" s="80"/>
      <c r="CT106" s="450"/>
      <c r="CU106" s="450"/>
      <c r="CV106" s="450"/>
      <c r="CW106" s="450"/>
      <c r="CX106" s="450"/>
      <c r="CY106" s="450"/>
      <c r="CZ106" s="450"/>
      <c r="DA106" s="450"/>
      <c r="DB106" s="450"/>
      <c r="DC106" s="450"/>
      <c r="DD106" s="450"/>
      <c r="DE106" s="450"/>
    </row>
    <row r="107" spans="1:149">
      <c r="B107" s="91"/>
      <c r="C107" s="92"/>
      <c r="D107" s="93"/>
      <c r="E107" s="80"/>
      <c r="F107" s="80"/>
      <c r="G107" s="80"/>
      <c r="H107" s="80"/>
      <c r="M107" s="80"/>
      <c r="R107" s="80"/>
      <c r="W107" s="80"/>
      <c r="AB107" s="80"/>
      <c r="AG107" s="80"/>
      <c r="AL107" s="80"/>
      <c r="AV107" s="80"/>
      <c r="BA107" s="80"/>
      <c r="BB107" s="448"/>
      <c r="BF107" s="80"/>
      <c r="BG107" s="448">
        <f>BG52+BG54+BG55+BG56+BG57+BG58+BG59+BG60+BG81+BG82+BG83+BG84+BG85</f>
        <v>907526</v>
      </c>
      <c r="BK107" s="80"/>
      <c r="BP107" s="80"/>
      <c r="BU107" s="80"/>
      <c r="BZ107" s="80"/>
      <c r="CE107" s="260"/>
      <c r="CJ107" s="260"/>
      <c r="CO107" s="80"/>
    </row>
    <row r="108" spans="1:149">
      <c r="B108" s="91"/>
      <c r="C108" s="92"/>
      <c r="D108" s="93"/>
      <c r="E108" s="80"/>
      <c r="F108" s="80"/>
      <c r="G108" s="80"/>
      <c r="H108" s="80"/>
      <c r="J108" s="38" t="s">
        <v>138</v>
      </c>
      <c r="M108" s="80"/>
      <c r="R108" s="80"/>
      <c r="W108" s="80"/>
      <c r="AB108" s="80"/>
      <c r="AG108" s="80"/>
      <c r="AL108" s="80"/>
      <c r="AV108" s="80"/>
      <c r="BA108" s="80"/>
      <c r="BF108" s="80"/>
      <c r="BK108" s="80"/>
      <c r="BP108" s="80"/>
      <c r="BU108" s="80"/>
      <c r="BZ108" s="80"/>
      <c r="CE108" s="260"/>
      <c r="CJ108" s="260"/>
      <c r="CO108" s="80"/>
    </row>
    <row r="109" spans="1:149">
      <c r="B109" s="91"/>
      <c r="C109" s="92"/>
      <c r="D109" s="93"/>
      <c r="E109" s="80"/>
      <c r="F109" s="80"/>
      <c r="G109" s="80"/>
      <c r="H109" s="80"/>
      <c r="M109" s="80"/>
      <c r="R109" s="80"/>
      <c r="W109" s="80"/>
      <c r="AB109" s="80"/>
      <c r="AG109" s="80"/>
      <c r="AL109" s="80"/>
      <c r="AV109" s="80"/>
      <c r="BA109" s="80"/>
      <c r="BF109" s="80"/>
      <c r="BK109" s="80"/>
      <c r="BP109" s="80"/>
      <c r="BU109" s="80"/>
      <c r="BZ109" s="80"/>
      <c r="CE109" s="260"/>
      <c r="CJ109" s="260"/>
      <c r="CO109" s="80"/>
    </row>
    <row r="110" spans="1:149">
      <c r="B110" s="91"/>
      <c r="C110" s="92"/>
      <c r="D110" s="93"/>
      <c r="E110" s="80"/>
      <c r="F110" s="80"/>
      <c r="G110" s="80"/>
      <c r="H110" s="80"/>
      <c r="J110" s="38" t="s">
        <v>139</v>
      </c>
      <c r="M110" s="80"/>
      <c r="N110" s="38" t="s">
        <v>140</v>
      </c>
      <c r="R110" s="80"/>
      <c r="W110" s="80"/>
      <c r="AB110" s="80"/>
      <c r="AG110" s="80"/>
      <c r="AL110" s="80"/>
      <c r="AV110" s="80"/>
      <c r="BA110" s="80"/>
      <c r="BF110" s="80"/>
      <c r="BK110" s="80"/>
      <c r="BP110" s="80"/>
      <c r="BU110" s="80"/>
      <c r="BZ110" s="80"/>
      <c r="CE110" s="260"/>
      <c r="CJ110" s="260"/>
      <c r="CO110" s="80"/>
    </row>
    <row r="111" spans="1:149">
      <c r="B111" s="91"/>
      <c r="C111" s="92"/>
      <c r="D111" s="93"/>
      <c r="E111" s="80"/>
      <c r="F111" s="80"/>
      <c r="G111" s="80"/>
      <c r="H111" s="80"/>
      <c r="M111" s="80"/>
      <c r="R111" s="80"/>
      <c r="W111" s="80"/>
      <c r="AB111" s="80"/>
      <c r="AG111" s="80"/>
      <c r="AL111" s="80"/>
      <c r="AV111" s="80"/>
      <c r="BA111" s="80"/>
      <c r="BF111" s="80"/>
      <c r="BK111" s="80"/>
      <c r="BP111" s="80"/>
      <c r="BU111" s="80"/>
      <c r="BZ111" s="80"/>
      <c r="CE111" s="260"/>
      <c r="CJ111" s="260"/>
      <c r="CO111" s="80"/>
    </row>
    <row r="112" spans="1:149">
      <c r="B112" s="91"/>
      <c r="C112" s="92"/>
      <c r="D112" s="93"/>
      <c r="E112" s="80"/>
      <c r="F112" s="80"/>
      <c r="G112" s="80"/>
      <c r="H112" s="80"/>
      <c r="M112" s="80"/>
      <c r="R112" s="80"/>
      <c r="W112" s="80"/>
      <c r="AB112" s="80"/>
      <c r="AG112" s="80"/>
      <c r="AL112" s="80"/>
      <c r="AV112" s="80"/>
      <c r="BA112" s="80"/>
      <c r="BF112" s="80"/>
      <c r="BK112" s="80"/>
      <c r="BP112" s="80"/>
      <c r="BU112" s="80"/>
      <c r="BZ112" s="80"/>
      <c r="CE112" s="260"/>
      <c r="CJ112" s="260"/>
      <c r="CO112" s="80"/>
    </row>
    <row r="113" spans="2:93" ht="15.75">
      <c r="B113" s="94"/>
      <c r="C113" s="92"/>
      <c r="D113" s="93"/>
      <c r="E113" s="80"/>
      <c r="F113" s="80"/>
      <c r="G113" s="80"/>
      <c r="H113" s="80"/>
      <c r="M113" s="80"/>
      <c r="R113" s="80"/>
      <c r="W113" s="80"/>
      <c r="AB113" s="80"/>
      <c r="AG113" s="80"/>
      <c r="AL113" s="80"/>
      <c r="AV113" s="80"/>
      <c r="BA113" s="80"/>
      <c r="BF113" s="80"/>
      <c r="BK113" s="80"/>
      <c r="BP113" s="80"/>
      <c r="BU113" s="80"/>
      <c r="BZ113" s="80"/>
      <c r="CE113" s="260"/>
      <c r="CJ113" s="260"/>
      <c r="CO113" s="80"/>
    </row>
    <row r="114" spans="2:93">
      <c r="B114" s="91"/>
      <c r="C114" s="92"/>
      <c r="D114" s="93"/>
      <c r="E114" s="80"/>
      <c r="F114" s="80"/>
      <c r="G114" s="80"/>
      <c r="H114" s="80"/>
      <c r="M114" s="80"/>
      <c r="R114" s="80"/>
      <c r="W114" s="80"/>
      <c r="AB114" s="80"/>
      <c r="AG114" s="80"/>
      <c r="AL114" s="80"/>
      <c r="AV114" s="80"/>
      <c r="BA114" s="80"/>
      <c r="BF114" s="80"/>
      <c r="BK114" s="80"/>
      <c r="BP114" s="80"/>
      <c r="BU114" s="80"/>
      <c r="BZ114" s="80"/>
      <c r="CE114" s="260"/>
      <c r="CJ114" s="260"/>
      <c r="CO114" s="80"/>
    </row>
    <row r="115" spans="2:93">
      <c r="B115" s="91"/>
      <c r="C115" s="92"/>
      <c r="D115" s="93"/>
      <c r="E115" s="80"/>
      <c r="F115" s="80"/>
      <c r="G115" s="80"/>
      <c r="H115" s="80"/>
      <c r="M115" s="80"/>
      <c r="R115" s="80"/>
      <c r="W115" s="80"/>
      <c r="AB115" s="80"/>
      <c r="AG115" s="80"/>
      <c r="AL115" s="80"/>
      <c r="AV115" s="80"/>
      <c r="BA115" s="80"/>
      <c r="BF115" s="80"/>
      <c r="BK115" s="80"/>
      <c r="BP115" s="80"/>
      <c r="BU115" s="80"/>
      <c r="BZ115" s="80"/>
      <c r="CE115" s="260"/>
      <c r="CJ115" s="260"/>
      <c r="CO115" s="80"/>
    </row>
    <row r="116" spans="2:93">
      <c r="B116" s="91"/>
      <c r="C116" s="92"/>
      <c r="D116" s="93"/>
      <c r="E116" s="80"/>
      <c r="F116" s="80"/>
      <c r="G116" s="80"/>
      <c r="H116" s="80"/>
      <c r="M116" s="80"/>
      <c r="R116" s="80"/>
      <c r="W116" s="80"/>
      <c r="AB116" s="80"/>
      <c r="AG116" s="80"/>
      <c r="AL116" s="80"/>
      <c r="AV116" s="80"/>
      <c r="BA116" s="80"/>
      <c r="BF116" s="80"/>
      <c r="BK116" s="80"/>
      <c r="BP116" s="80"/>
      <c r="BU116" s="80"/>
      <c r="BZ116" s="80"/>
      <c r="CE116" s="260"/>
      <c r="CJ116" s="260"/>
      <c r="CO116" s="80"/>
    </row>
    <row r="117" spans="2:93">
      <c r="B117" s="91"/>
      <c r="C117" s="92"/>
      <c r="D117" s="93"/>
      <c r="E117" s="80"/>
      <c r="F117" s="80"/>
      <c r="G117" s="80"/>
      <c r="H117" s="80"/>
      <c r="M117" s="80"/>
      <c r="R117" s="80"/>
      <c r="W117" s="80"/>
      <c r="AB117" s="80"/>
      <c r="AG117" s="80"/>
      <c r="AL117" s="80"/>
      <c r="AV117" s="80"/>
      <c r="BA117" s="80"/>
      <c r="BF117" s="80"/>
      <c r="BK117" s="80"/>
      <c r="BP117" s="80"/>
      <c r="BU117" s="80"/>
      <c r="BZ117" s="80"/>
      <c r="CE117" s="260"/>
      <c r="CJ117" s="260"/>
      <c r="CO117" s="80"/>
    </row>
    <row r="118" spans="2:93">
      <c r="B118" s="91"/>
      <c r="C118" s="92"/>
      <c r="D118" s="93"/>
      <c r="E118" s="80"/>
      <c r="F118" s="80"/>
      <c r="G118" s="80"/>
      <c r="H118" s="80"/>
      <c r="M118" s="80"/>
      <c r="R118" s="80"/>
      <c r="W118" s="80"/>
      <c r="AB118" s="80"/>
      <c r="AG118" s="80"/>
      <c r="AL118" s="80"/>
      <c r="AV118" s="80"/>
      <c r="BA118" s="80"/>
      <c r="BF118" s="80"/>
      <c r="BK118" s="80"/>
      <c r="BP118" s="80"/>
      <c r="BU118" s="80"/>
      <c r="BZ118" s="80"/>
      <c r="CE118" s="260"/>
      <c r="CJ118" s="260"/>
      <c r="CO118" s="80"/>
    </row>
    <row r="119" spans="2:93">
      <c r="B119" s="91"/>
      <c r="C119" s="92"/>
      <c r="D119" s="93"/>
      <c r="E119" s="80"/>
      <c r="F119" s="80"/>
      <c r="G119" s="80"/>
      <c r="H119" s="80"/>
      <c r="M119" s="80"/>
      <c r="R119" s="80"/>
      <c r="W119" s="80"/>
      <c r="AB119" s="80"/>
      <c r="AG119" s="80"/>
      <c r="AL119" s="80"/>
      <c r="AV119" s="80"/>
      <c r="BA119" s="80"/>
      <c r="BF119" s="80"/>
      <c r="BK119" s="80"/>
      <c r="BP119" s="80"/>
      <c r="BU119" s="80"/>
      <c r="BZ119" s="80"/>
      <c r="CE119" s="260"/>
      <c r="CJ119" s="260"/>
      <c r="CO119" s="80"/>
    </row>
    <row r="120" spans="2:93">
      <c r="B120" s="91"/>
      <c r="C120" s="92"/>
      <c r="D120" s="93"/>
      <c r="E120" s="80"/>
      <c r="F120" s="80"/>
      <c r="G120" s="80"/>
      <c r="H120" s="80"/>
      <c r="M120" s="80"/>
      <c r="R120" s="80"/>
      <c r="W120" s="80"/>
      <c r="AB120" s="80"/>
      <c r="AG120" s="80"/>
      <c r="AL120" s="80"/>
      <c r="AV120" s="80"/>
      <c r="BA120" s="80"/>
      <c r="BF120" s="80"/>
      <c r="BK120" s="80"/>
      <c r="BP120" s="80"/>
      <c r="BU120" s="80"/>
      <c r="BZ120" s="80"/>
      <c r="CE120" s="260"/>
      <c r="CJ120" s="260"/>
      <c r="CO120" s="80"/>
    </row>
    <row r="121" spans="2:93">
      <c r="B121" s="91"/>
      <c r="C121" s="92"/>
      <c r="D121" s="93"/>
      <c r="E121" s="80"/>
      <c r="F121" s="80"/>
      <c r="G121" s="80"/>
      <c r="H121" s="80"/>
      <c r="M121" s="80"/>
      <c r="R121" s="80"/>
      <c r="W121" s="80"/>
      <c r="AB121" s="80"/>
      <c r="AG121" s="80"/>
      <c r="AL121" s="80"/>
      <c r="AV121" s="80"/>
      <c r="BA121" s="80"/>
      <c r="BF121" s="80"/>
      <c r="BK121" s="80"/>
      <c r="BP121" s="80"/>
      <c r="BU121" s="80"/>
      <c r="BZ121" s="80"/>
      <c r="CE121" s="260"/>
      <c r="CJ121" s="260"/>
      <c r="CO121" s="80"/>
    </row>
    <row r="122" spans="2:93">
      <c r="B122" s="91"/>
      <c r="C122" s="92"/>
      <c r="D122" s="93"/>
      <c r="E122" s="80"/>
      <c r="F122" s="80"/>
      <c r="G122" s="80"/>
      <c r="H122" s="80"/>
      <c r="M122" s="80"/>
      <c r="R122" s="80"/>
      <c r="W122" s="80"/>
      <c r="AB122" s="80"/>
      <c r="AG122" s="80"/>
      <c r="AL122" s="80"/>
      <c r="AV122" s="80"/>
      <c r="BA122" s="80"/>
      <c r="BF122" s="80"/>
      <c r="BK122" s="80"/>
      <c r="BP122" s="80"/>
      <c r="BU122" s="80"/>
      <c r="BZ122" s="80"/>
      <c r="CE122" s="260"/>
      <c r="CJ122" s="260"/>
      <c r="CO122" s="80"/>
    </row>
    <row r="123" spans="2:93">
      <c r="B123" s="91"/>
      <c r="C123" s="92"/>
      <c r="D123" s="93"/>
      <c r="E123" s="80"/>
      <c r="F123" s="80"/>
      <c r="G123" s="80"/>
      <c r="H123" s="80"/>
      <c r="M123" s="80"/>
      <c r="R123" s="80"/>
      <c r="W123" s="80"/>
      <c r="AB123" s="80"/>
      <c r="AG123" s="80"/>
      <c r="AL123" s="80"/>
      <c r="AV123" s="80"/>
      <c r="BA123" s="80"/>
      <c r="BF123" s="80"/>
      <c r="BK123" s="80"/>
      <c r="BP123" s="80"/>
      <c r="BU123" s="80"/>
      <c r="BZ123" s="80"/>
      <c r="CE123" s="260"/>
      <c r="CJ123" s="260"/>
      <c r="CO123" s="80"/>
    </row>
    <row r="124" spans="2:93">
      <c r="B124" s="91"/>
      <c r="C124" s="92"/>
      <c r="D124" s="93"/>
      <c r="E124" s="93"/>
      <c r="F124" s="93"/>
      <c r="G124" s="93"/>
      <c r="H124" s="93"/>
      <c r="M124" s="93"/>
      <c r="R124" s="93"/>
      <c r="W124" s="93"/>
      <c r="AB124" s="93"/>
      <c r="AG124" s="93"/>
      <c r="AL124" s="93"/>
      <c r="AV124" s="93"/>
      <c r="BA124" s="93"/>
      <c r="BF124" s="93"/>
      <c r="BK124" s="93"/>
      <c r="BP124" s="93"/>
      <c r="BU124" s="93"/>
      <c r="BZ124" s="93"/>
      <c r="CE124" s="263"/>
      <c r="CJ124" s="263"/>
      <c r="CO124" s="93"/>
    </row>
    <row r="125" spans="2:93" ht="15.75">
      <c r="B125" s="95"/>
      <c r="C125" s="90"/>
      <c r="D125" s="90"/>
      <c r="E125" s="90"/>
      <c r="F125" s="90"/>
      <c r="G125" s="90"/>
      <c r="H125" s="90"/>
      <c r="M125" s="90"/>
      <c r="R125" s="90"/>
      <c r="W125" s="90"/>
      <c r="AB125" s="90"/>
      <c r="AG125" s="90"/>
      <c r="AL125" s="90"/>
      <c r="AV125" s="90"/>
      <c r="BA125" s="90"/>
      <c r="BF125" s="90"/>
      <c r="BK125" s="90"/>
      <c r="BP125" s="90"/>
      <c r="BU125" s="90"/>
      <c r="BZ125" s="90"/>
      <c r="CE125" s="262"/>
      <c r="CJ125" s="262"/>
      <c r="CO125" s="90"/>
    </row>
    <row r="126" spans="2:93">
      <c r="B126" s="91"/>
      <c r="C126" s="92"/>
      <c r="D126" s="93"/>
      <c r="E126" s="80"/>
      <c r="F126" s="80"/>
      <c r="G126" s="80"/>
      <c r="H126" s="80"/>
      <c r="M126" s="80"/>
      <c r="R126" s="80"/>
      <c r="W126" s="80"/>
      <c r="AB126" s="80"/>
      <c r="AG126" s="80"/>
      <c r="AL126" s="80"/>
      <c r="AV126" s="80"/>
      <c r="BA126" s="80"/>
      <c r="BF126" s="80"/>
      <c r="BK126" s="80"/>
      <c r="BP126" s="80"/>
      <c r="BU126" s="80"/>
      <c r="BZ126" s="80"/>
      <c r="CE126" s="260"/>
      <c r="CJ126" s="260"/>
      <c r="CO126" s="80"/>
    </row>
    <row r="127" spans="2:93">
      <c r="B127" s="91"/>
      <c r="C127" s="92"/>
      <c r="D127" s="93"/>
      <c r="E127" s="80"/>
      <c r="F127" s="80"/>
      <c r="G127" s="80"/>
      <c r="H127" s="80"/>
      <c r="M127" s="80"/>
      <c r="R127" s="80"/>
      <c r="W127" s="80"/>
      <c r="AB127" s="80"/>
      <c r="AG127" s="80"/>
      <c r="AL127" s="80"/>
      <c r="AV127" s="80"/>
      <c r="BA127" s="80"/>
      <c r="BF127" s="80"/>
      <c r="BK127" s="80"/>
      <c r="BP127" s="80"/>
      <c r="BU127" s="80"/>
      <c r="BZ127" s="80"/>
      <c r="CE127" s="260"/>
      <c r="CJ127" s="260"/>
      <c r="CO127" s="80"/>
    </row>
    <row r="128" spans="2:93">
      <c r="B128" s="91"/>
      <c r="C128" s="92"/>
      <c r="D128" s="93"/>
      <c r="E128" s="80"/>
      <c r="F128" s="80"/>
      <c r="G128" s="80"/>
      <c r="H128" s="80"/>
      <c r="M128" s="80"/>
      <c r="R128" s="80"/>
      <c r="W128" s="80"/>
      <c r="AB128" s="80"/>
      <c r="AG128" s="80"/>
      <c r="AL128" s="80"/>
      <c r="AV128" s="80"/>
      <c r="BA128" s="80"/>
      <c r="BF128" s="80"/>
      <c r="BK128" s="80"/>
      <c r="BP128" s="80"/>
      <c r="BU128" s="80"/>
      <c r="BZ128" s="80"/>
      <c r="CE128" s="260"/>
      <c r="CJ128" s="260"/>
      <c r="CO128" s="80"/>
    </row>
    <row r="129" spans="2:93" ht="15.75">
      <c r="B129" s="572"/>
      <c r="C129" s="572"/>
      <c r="D129" s="572"/>
      <c r="E129" s="572"/>
      <c r="F129" s="572"/>
      <c r="G129" s="572"/>
      <c r="H129" s="572"/>
    </row>
    <row r="130" spans="2:93">
      <c r="B130" s="91"/>
      <c r="C130" s="92"/>
      <c r="D130" s="93"/>
      <c r="E130" s="80"/>
      <c r="F130" s="80"/>
      <c r="G130" s="96"/>
      <c r="H130" s="96"/>
      <c r="M130" s="96"/>
      <c r="R130" s="96"/>
      <c r="W130" s="96"/>
      <c r="AB130" s="96"/>
      <c r="AG130" s="96"/>
      <c r="AL130" s="96"/>
      <c r="AV130" s="96"/>
      <c r="BA130" s="96"/>
      <c r="BF130" s="96"/>
      <c r="BK130" s="96"/>
      <c r="BP130" s="96"/>
      <c r="BU130" s="96"/>
      <c r="BZ130" s="96"/>
      <c r="CE130" s="265"/>
      <c r="CJ130" s="265"/>
      <c r="CO130" s="96"/>
    </row>
    <row r="131" spans="2:93">
      <c r="B131" s="91"/>
      <c r="C131" s="92"/>
      <c r="D131" s="93"/>
      <c r="E131" s="96"/>
      <c r="F131" s="96"/>
      <c r="G131" s="96"/>
      <c r="H131" s="96"/>
      <c r="M131" s="96"/>
      <c r="R131" s="96"/>
      <c r="W131" s="96"/>
      <c r="AB131" s="96"/>
      <c r="AG131" s="96"/>
      <c r="AL131" s="96"/>
      <c r="AV131" s="96"/>
      <c r="BA131" s="96"/>
      <c r="BF131" s="96"/>
      <c r="BK131" s="96"/>
      <c r="BP131" s="96"/>
      <c r="BU131" s="96"/>
      <c r="BZ131" s="96"/>
      <c r="CE131" s="265"/>
      <c r="CJ131" s="265"/>
      <c r="CO131" s="96"/>
    </row>
    <row r="132" spans="2:93">
      <c r="B132" s="91"/>
      <c r="C132" s="92"/>
      <c r="D132" s="93"/>
      <c r="E132" s="96"/>
      <c r="F132" s="96"/>
      <c r="G132" s="96"/>
      <c r="H132" s="96"/>
      <c r="M132" s="96"/>
      <c r="R132" s="96"/>
      <c r="W132" s="96"/>
      <c r="AB132" s="96"/>
      <c r="AG132" s="96"/>
      <c r="AL132" s="96"/>
      <c r="AV132" s="96"/>
      <c r="BA132" s="96"/>
      <c r="BF132" s="96"/>
      <c r="BK132" s="96"/>
      <c r="BP132" s="96"/>
      <c r="BU132" s="96"/>
      <c r="BZ132" s="96"/>
      <c r="CE132" s="265"/>
      <c r="CJ132" s="265"/>
      <c r="CO132" s="96"/>
    </row>
    <row r="133" spans="2:93">
      <c r="B133" s="91"/>
      <c r="C133" s="92"/>
      <c r="D133" s="93"/>
      <c r="E133" s="96"/>
      <c r="F133" s="96"/>
      <c r="G133" s="96"/>
      <c r="H133" s="96"/>
      <c r="M133" s="96"/>
      <c r="R133" s="96"/>
      <c r="W133" s="96"/>
      <c r="AB133" s="96"/>
      <c r="AG133" s="96"/>
      <c r="AL133" s="96"/>
      <c r="AV133" s="96"/>
      <c r="BA133" s="96"/>
      <c r="BF133" s="96"/>
      <c r="BK133" s="96"/>
      <c r="BP133" s="96"/>
      <c r="BU133" s="96"/>
      <c r="BZ133" s="96"/>
      <c r="CE133" s="265"/>
      <c r="CJ133" s="265"/>
      <c r="CO133" s="96"/>
    </row>
    <row r="134" spans="2:93">
      <c r="B134" s="91"/>
      <c r="C134" s="92"/>
      <c r="D134" s="93"/>
      <c r="E134" s="96"/>
      <c r="F134" s="96"/>
      <c r="G134" s="96"/>
      <c r="H134" s="96"/>
      <c r="M134" s="96"/>
      <c r="R134" s="96"/>
      <c r="W134" s="96"/>
      <c r="AB134" s="96"/>
      <c r="AG134" s="96"/>
      <c r="AL134" s="96"/>
      <c r="AV134" s="96"/>
      <c r="BA134" s="96"/>
      <c r="BF134" s="96"/>
      <c r="BK134" s="96"/>
      <c r="BP134" s="96"/>
      <c r="BU134" s="96"/>
      <c r="BZ134" s="96"/>
      <c r="CE134" s="265"/>
      <c r="CJ134" s="265"/>
      <c r="CO134" s="96"/>
    </row>
    <row r="135" spans="2:93">
      <c r="B135" s="91"/>
      <c r="C135" s="92"/>
      <c r="D135" s="93"/>
      <c r="E135" s="96"/>
      <c r="F135" s="96"/>
      <c r="G135" s="96"/>
      <c r="H135" s="96"/>
      <c r="M135" s="96"/>
      <c r="R135" s="96"/>
      <c r="W135" s="96"/>
      <c r="AB135" s="96"/>
      <c r="AG135" s="96"/>
      <c r="AL135" s="96"/>
      <c r="AV135" s="96"/>
      <c r="BA135" s="96"/>
      <c r="BF135" s="96"/>
      <c r="BK135" s="96"/>
      <c r="BP135" s="96"/>
      <c r="BU135" s="96"/>
      <c r="BZ135" s="96"/>
      <c r="CE135" s="265"/>
      <c r="CJ135" s="265"/>
      <c r="CO135" s="96"/>
    </row>
    <row r="136" spans="2:93">
      <c r="B136" s="91"/>
      <c r="C136" s="92"/>
      <c r="D136" s="93"/>
      <c r="E136" s="96"/>
      <c r="F136" s="96"/>
      <c r="G136" s="96"/>
      <c r="H136" s="96"/>
      <c r="M136" s="96"/>
      <c r="R136" s="96"/>
      <c r="W136" s="96"/>
      <c r="AB136" s="96"/>
      <c r="AG136" s="96"/>
      <c r="AL136" s="96"/>
      <c r="AV136" s="96"/>
      <c r="BA136" s="96"/>
      <c r="BF136" s="96"/>
      <c r="BK136" s="96"/>
      <c r="BP136" s="96"/>
      <c r="BU136" s="96"/>
      <c r="BZ136" s="96"/>
      <c r="CE136" s="265"/>
      <c r="CJ136" s="265"/>
      <c r="CO136" s="96"/>
    </row>
    <row r="137" spans="2:93">
      <c r="B137" s="91"/>
      <c r="C137" s="92"/>
      <c r="D137" s="93"/>
      <c r="E137" s="96"/>
      <c r="F137" s="96"/>
      <c r="G137" s="96"/>
      <c r="H137" s="96"/>
      <c r="M137" s="96"/>
      <c r="R137" s="96"/>
      <c r="W137" s="96"/>
      <c r="AB137" s="96"/>
      <c r="AG137" s="96"/>
      <c r="AL137" s="96"/>
      <c r="AV137" s="96"/>
      <c r="BA137" s="96"/>
      <c r="BF137" s="96"/>
      <c r="BK137" s="96"/>
      <c r="BP137" s="96"/>
      <c r="BU137" s="96"/>
      <c r="BZ137" s="96"/>
      <c r="CE137" s="265"/>
      <c r="CJ137" s="265"/>
      <c r="CO137" s="96"/>
    </row>
    <row r="138" spans="2:93">
      <c r="B138" s="91"/>
      <c r="C138" s="92"/>
      <c r="D138" s="93"/>
      <c r="E138" s="96"/>
      <c r="F138" s="96"/>
      <c r="G138" s="96"/>
      <c r="H138" s="96"/>
      <c r="M138" s="96"/>
      <c r="R138" s="96"/>
      <c r="W138" s="96"/>
      <c r="AB138" s="96"/>
      <c r="AG138" s="96"/>
      <c r="AL138" s="96"/>
      <c r="AV138" s="96"/>
      <c r="BA138" s="96"/>
      <c r="BF138" s="96"/>
      <c r="BK138" s="96"/>
      <c r="BP138" s="96"/>
      <c r="BU138" s="96"/>
      <c r="BZ138" s="96"/>
      <c r="CE138" s="265"/>
      <c r="CJ138" s="265"/>
      <c r="CO138" s="96"/>
    </row>
    <row r="139" spans="2:93">
      <c r="B139" s="91"/>
      <c r="C139" s="92"/>
      <c r="D139" s="93"/>
      <c r="E139" s="96"/>
      <c r="F139" s="96"/>
      <c r="G139" s="96"/>
      <c r="H139" s="96"/>
      <c r="M139" s="96"/>
      <c r="R139" s="96"/>
      <c r="W139" s="96"/>
      <c r="AB139" s="96"/>
      <c r="AG139" s="96"/>
      <c r="AL139" s="96"/>
      <c r="AV139" s="96"/>
      <c r="BA139" s="96"/>
      <c r="BF139" s="96"/>
      <c r="BK139" s="96"/>
      <c r="BP139" s="96"/>
      <c r="BU139" s="96"/>
      <c r="BZ139" s="96"/>
      <c r="CE139" s="265"/>
      <c r="CJ139" s="265"/>
      <c r="CO139" s="96"/>
    </row>
    <row r="140" spans="2:93" ht="15.75">
      <c r="B140" s="95"/>
      <c r="C140" s="90"/>
      <c r="D140" s="90"/>
      <c r="E140" s="90"/>
      <c r="F140" s="90"/>
      <c r="G140" s="90"/>
      <c r="H140" s="90"/>
      <c r="M140" s="90"/>
      <c r="R140" s="90"/>
      <c r="W140" s="90"/>
      <c r="AB140" s="90"/>
      <c r="AG140" s="90"/>
      <c r="AL140" s="90"/>
      <c r="AV140" s="90"/>
      <c r="BA140" s="90"/>
      <c r="BF140" s="90"/>
      <c r="BK140" s="90"/>
      <c r="BP140" s="90"/>
      <c r="BU140" s="90"/>
      <c r="BZ140" s="90"/>
      <c r="CE140" s="262"/>
      <c r="CJ140" s="262"/>
      <c r="CO140" s="90"/>
    </row>
    <row r="141" spans="2:93">
      <c r="B141" s="91"/>
      <c r="C141" s="92"/>
      <c r="D141" s="93"/>
      <c r="E141" s="96"/>
      <c r="F141" s="96"/>
      <c r="G141" s="96"/>
      <c r="H141" s="96"/>
      <c r="M141" s="96"/>
      <c r="R141" s="96"/>
      <c r="W141" s="96"/>
      <c r="AB141" s="96"/>
      <c r="AG141" s="96"/>
      <c r="AL141" s="96"/>
      <c r="AV141" s="96"/>
      <c r="BA141" s="96"/>
      <c r="BF141" s="96"/>
      <c r="BK141" s="96"/>
      <c r="BP141" s="96"/>
      <c r="BU141" s="96"/>
      <c r="BZ141" s="96"/>
      <c r="CE141" s="265"/>
      <c r="CJ141" s="265"/>
      <c r="CO141" s="96"/>
    </row>
    <row r="142" spans="2:93">
      <c r="B142" s="91"/>
      <c r="C142" s="92"/>
      <c r="D142" s="93"/>
      <c r="E142" s="96"/>
      <c r="F142" s="96"/>
      <c r="G142" s="96"/>
      <c r="H142" s="96"/>
      <c r="M142" s="96"/>
      <c r="R142" s="96"/>
      <c r="W142" s="96"/>
      <c r="AB142" s="96"/>
      <c r="AG142" s="96"/>
      <c r="AL142" s="96"/>
      <c r="AV142" s="96"/>
      <c r="BA142" s="96"/>
      <c r="BF142" s="96"/>
      <c r="BK142" s="96"/>
      <c r="BP142" s="96"/>
      <c r="BU142" s="96"/>
      <c r="BZ142" s="96"/>
      <c r="CE142" s="265"/>
      <c r="CJ142" s="265"/>
      <c r="CO142" s="96"/>
    </row>
    <row r="143" spans="2:93">
      <c r="B143" s="91"/>
      <c r="C143" s="92"/>
      <c r="D143" s="93"/>
      <c r="E143" s="96"/>
      <c r="F143" s="96"/>
      <c r="G143" s="96"/>
      <c r="H143" s="96"/>
      <c r="M143" s="96"/>
      <c r="R143" s="96"/>
      <c r="W143" s="96"/>
      <c r="AB143" s="96"/>
      <c r="AG143" s="96"/>
      <c r="AL143" s="96"/>
      <c r="AV143" s="96"/>
      <c r="BA143" s="96"/>
      <c r="BF143" s="96"/>
      <c r="BK143" s="96"/>
      <c r="BP143" s="96"/>
      <c r="BU143" s="96"/>
      <c r="BZ143" s="96"/>
      <c r="CE143" s="265"/>
      <c r="CJ143" s="265"/>
      <c r="CO143" s="96"/>
    </row>
    <row r="144" spans="2:93">
      <c r="B144" s="91"/>
      <c r="C144" s="92"/>
      <c r="D144" s="93"/>
      <c r="E144" s="96"/>
      <c r="F144" s="96"/>
      <c r="G144" s="96"/>
      <c r="H144" s="96"/>
      <c r="M144" s="96"/>
      <c r="R144" s="96"/>
      <c r="W144" s="96"/>
      <c r="AB144" s="96"/>
      <c r="AG144" s="96"/>
      <c r="AL144" s="96"/>
      <c r="AV144" s="96"/>
      <c r="BA144" s="96"/>
      <c r="BF144" s="96"/>
      <c r="BK144" s="96"/>
      <c r="BP144" s="96"/>
      <c r="BU144" s="96"/>
      <c r="BZ144" s="96"/>
      <c r="CE144" s="265"/>
      <c r="CJ144" s="265"/>
      <c r="CO144" s="96"/>
    </row>
    <row r="145" spans="2:93">
      <c r="B145" s="91"/>
      <c r="C145" s="92"/>
      <c r="D145" s="93"/>
      <c r="E145" s="96"/>
      <c r="F145" s="96"/>
      <c r="G145" s="96"/>
      <c r="H145" s="96"/>
      <c r="M145" s="96"/>
      <c r="R145" s="96"/>
      <c r="W145" s="96"/>
      <c r="AB145" s="96"/>
      <c r="AG145" s="96"/>
      <c r="AL145" s="96"/>
      <c r="AV145" s="96"/>
      <c r="BA145" s="96"/>
      <c r="BF145" s="96"/>
      <c r="BK145" s="96"/>
      <c r="BP145" s="96"/>
      <c r="BU145" s="96"/>
      <c r="BZ145" s="96"/>
      <c r="CE145" s="265"/>
      <c r="CJ145" s="265"/>
      <c r="CO145" s="96"/>
    </row>
    <row r="146" spans="2:93">
      <c r="B146" s="91"/>
      <c r="C146" s="92"/>
      <c r="D146" s="93"/>
      <c r="E146" s="97"/>
      <c r="F146" s="97"/>
      <c r="G146" s="97"/>
      <c r="H146" s="97"/>
      <c r="M146" s="97"/>
      <c r="R146" s="97"/>
      <c r="W146" s="97"/>
      <c r="AB146" s="97"/>
      <c r="AG146" s="97"/>
      <c r="AL146" s="97"/>
      <c r="AV146" s="97"/>
      <c r="BA146" s="97"/>
      <c r="BF146" s="97"/>
      <c r="BK146" s="97"/>
      <c r="BP146" s="97"/>
      <c r="BU146" s="97"/>
      <c r="BZ146" s="97"/>
      <c r="CE146" s="266"/>
      <c r="CJ146" s="266"/>
      <c r="CO146" s="97"/>
    </row>
    <row r="147" spans="2:93">
      <c r="B147" s="91"/>
      <c r="C147" s="92"/>
      <c r="D147" s="93"/>
      <c r="E147" s="97"/>
      <c r="F147" s="97"/>
      <c r="G147" s="97"/>
      <c r="H147" s="97"/>
      <c r="M147" s="97"/>
      <c r="R147" s="97"/>
      <c r="W147" s="97"/>
      <c r="AB147" s="97"/>
      <c r="AG147" s="97"/>
      <c r="AL147" s="97"/>
      <c r="AV147" s="97"/>
      <c r="BA147" s="97"/>
      <c r="BF147" s="97"/>
      <c r="BK147" s="97"/>
      <c r="BP147" s="97"/>
      <c r="BU147" s="97"/>
      <c r="BZ147" s="97"/>
      <c r="CE147" s="266"/>
      <c r="CJ147" s="266"/>
      <c r="CO147" s="97"/>
    </row>
    <row r="148" spans="2:93">
      <c r="B148" s="91"/>
      <c r="C148" s="92"/>
      <c r="D148" s="93"/>
      <c r="E148" s="97"/>
      <c r="F148" s="97"/>
      <c r="G148" s="97"/>
      <c r="H148" s="97"/>
      <c r="M148" s="97"/>
      <c r="R148" s="97"/>
      <c r="W148" s="97"/>
      <c r="AB148" s="97"/>
      <c r="AG148" s="97"/>
      <c r="AL148" s="97"/>
      <c r="AV148" s="97"/>
      <c r="BA148" s="97"/>
      <c r="BF148" s="97"/>
      <c r="BK148" s="97"/>
      <c r="BP148" s="97"/>
      <c r="BU148" s="97"/>
      <c r="BZ148" s="97"/>
      <c r="CE148" s="266"/>
      <c r="CJ148" s="266"/>
      <c r="CO148" s="97"/>
    </row>
    <row r="149" spans="2:93">
      <c r="B149" s="91"/>
      <c r="C149" s="92"/>
      <c r="D149" s="93"/>
      <c r="E149" s="96"/>
      <c r="F149" s="96"/>
      <c r="G149" s="96"/>
      <c r="H149" s="96"/>
      <c r="M149" s="96"/>
      <c r="R149" s="96"/>
      <c r="W149" s="96"/>
      <c r="AB149" s="96"/>
      <c r="AG149" s="96"/>
      <c r="AL149" s="96"/>
      <c r="AV149" s="96"/>
      <c r="BA149" s="96"/>
      <c r="BF149" s="96"/>
      <c r="BK149" s="96"/>
      <c r="BP149" s="96"/>
      <c r="BU149" s="96"/>
      <c r="BZ149" s="96"/>
      <c r="CE149" s="265"/>
      <c r="CJ149" s="265"/>
      <c r="CO149" s="96"/>
    </row>
    <row r="150" spans="2:93">
      <c r="B150" s="91"/>
      <c r="C150" s="92"/>
      <c r="D150" s="93"/>
      <c r="E150" s="98"/>
      <c r="F150" s="98"/>
      <c r="G150" s="98"/>
      <c r="H150" s="98"/>
      <c r="M150" s="98"/>
      <c r="R150" s="98"/>
      <c r="W150" s="98"/>
      <c r="AB150" s="98"/>
      <c r="AG150" s="98"/>
      <c r="AL150" s="98"/>
      <c r="AV150" s="98"/>
      <c r="BA150" s="98"/>
      <c r="BF150" s="98"/>
      <c r="BK150" s="98"/>
      <c r="BP150" s="98"/>
      <c r="BU150" s="98"/>
      <c r="BZ150" s="98"/>
      <c r="CE150" s="267"/>
      <c r="CJ150" s="267"/>
      <c r="CO150" s="98"/>
    </row>
    <row r="151" spans="2:93">
      <c r="B151" s="91"/>
      <c r="C151" s="92"/>
      <c r="D151" s="93"/>
      <c r="E151" s="98"/>
      <c r="F151" s="98"/>
      <c r="G151" s="98"/>
      <c r="H151" s="98"/>
      <c r="M151" s="98"/>
      <c r="R151" s="98"/>
      <c r="W151" s="98"/>
      <c r="AB151" s="98"/>
      <c r="AG151" s="98"/>
      <c r="AL151" s="98"/>
      <c r="AV151" s="98"/>
      <c r="BA151" s="98"/>
      <c r="BF151" s="98"/>
      <c r="BK151" s="98"/>
      <c r="BP151" s="98"/>
      <c r="BU151" s="98"/>
      <c r="BZ151" s="98"/>
      <c r="CE151" s="267"/>
      <c r="CJ151" s="267"/>
      <c r="CO151" s="98"/>
    </row>
    <row r="152" spans="2:93">
      <c r="B152" s="91"/>
      <c r="C152" s="92"/>
      <c r="D152" s="93"/>
      <c r="E152" s="98"/>
      <c r="F152" s="98"/>
      <c r="G152" s="98"/>
      <c r="H152" s="98"/>
      <c r="M152" s="98"/>
      <c r="R152" s="98"/>
      <c r="W152" s="98"/>
      <c r="AB152" s="98"/>
      <c r="AG152" s="98"/>
      <c r="AL152" s="98"/>
      <c r="AV152" s="98"/>
      <c r="BA152" s="98"/>
      <c r="BF152" s="98"/>
      <c r="BK152" s="98"/>
      <c r="BP152" s="98"/>
      <c r="BU152" s="98"/>
      <c r="BZ152" s="98"/>
      <c r="CE152" s="267"/>
      <c r="CJ152" s="267"/>
      <c r="CO152" s="98"/>
    </row>
    <row r="153" spans="2:93">
      <c r="B153" s="91"/>
      <c r="C153" s="92"/>
      <c r="D153" s="93"/>
      <c r="E153" s="98"/>
      <c r="F153" s="98"/>
      <c r="G153" s="98"/>
      <c r="H153" s="98"/>
      <c r="M153" s="98"/>
      <c r="R153" s="98"/>
      <c r="W153" s="98"/>
      <c r="AB153" s="98"/>
      <c r="AG153" s="98"/>
      <c r="AL153" s="98"/>
      <c r="AV153" s="98"/>
      <c r="BA153" s="98"/>
      <c r="BF153" s="98"/>
      <c r="BK153" s="98"/>
      <c r="BP153" s="98"/>
      <c r="BU153" s="98"/>
      <c r="BZ153" s="98"/>
      <c r="CE153" s="267"/>
      <c r="CJ153" s="267"/>
      <c r="CO153" s="98"/>
    </row>
    <row r="154" spans="2:93">
      <c r="B154" s="99"/>
      <c r="C154" s="99"/>
      <c r="D154" s="99"/>
      <c r="E154" s="99"/>
      <c r="F154" s="99"/>
      <c r="G154" s="99"/>
      <c r="H154" s="99"/>
      <c r="M154" s="99"/>
      <c r="R154" s="99"/>
      <c r="W154" s="99"/>
      <c r="AB154" s="99"/>
      <c r="AG154" s="99"/>
      <c r="AL154" s="99"/>
      <c r="AV154" s="99"/>
      <c r="BA154" s="99"/>
      <c r="BF154" s="99"/>
      <c r="BK154" s="99"/>
      <c r="BP154" s="99"/>
      <c r="BU154" s="99"/>
      <c r="BZ154" s="99"/>
      <c r="CE154" s="268"/>
      <c r="CJ154" s="268"/>
      <c r="CO154" s="99"/>
    </row>
    <row r="155" spans="2:93">
      <c r="B155" s="99"/>
      <c r="C155" s="99"/>
      <c r="D155" s="99"/>
      <c r="E155" s="99"/>
      <c r="F155" s="99"/>
      <c r="G155" s="99"/>
      <c r="H155" s="99"/>
      <c r="M155" s="99"/>
      <c r="R155" s="99"/>
      <c r="W155" s="99"/>
      <c r="AB155" s="99"/>
      <c r="AG155" s="99"/>
      <c r="AL155" s="99"/>
      <c r="AV155" s="99"/>
      <c r="BA155" s="99"/>
      <c r="BF155" s="99"/>
      <c r="BK155" s="99"/>
      <c r="BP155" s="99"/>
      <c r="BU155" s="99"/>
      <c r="BZ155" s="99"/>
      <c r="CE155" s="268"/>
      <c r="CJ155" s="268"/>
      <c r="CO155" s="99"/>
    </row>
  </sheetData>
  <mergeCells count="49">
    <mergeCell ref="BR1:CS1"/>
    <mergeCell ref="M1:AU1"/>
    <mergeCell ref="AV2:AZ2"/>
    <mergeCell ref="A2:A4"/>
    <mergeCell ref="B2:B4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CE2:CI2"/>
    <mergeCell ref="CJ2:CN2"/>
    <mergeCell ref="CO2:CS2"/>
    <mergeCell ref="C3:G3"/>
    <mergeCell ref="H3:L3"/>
    <mergeCell ref="M3:Q3"/>
    <mergeCell ref="R3:V3"/>
    <mergeCell ref="W3:AA3"/>
    <mergeCell ref="AB3:AF3"/>
    <mergeCell ref="AG3:AK3"/>
    <mergeCell ref="BA2:BE2"/>
    <mergeCell ref="BF2:BJ2"/>
    <mergeCell ref="BK2:BO2"/>
    <mergeCell ref="BP2:BT2"/>
    <mergeCell ref="BU2:BY2"/>
    <mergeCell ref="BZ2:CD2"/>
    <mergeCell ref="BU3:BY3"/>
    <mergeCell ref="BZ3:CD3"/>
    <mergeCell ref="CE3:CI3"/>
    <mergeCell ref="CJ3:CN3"/>
    <mergeCell ref="CO3:CS3"/>
    <mergeCell ref="B33:E33"/>
    <mergeCell ref="B40:F40"/>
    <mergeCell ref="B48:F48"/>
    <mergeCell ref="B129:H129"/>
    <mergeCell ref="BP3:BT3"/>
    <mergeCell ref="AL3:AP3"/>
    <mergeCell ref="AQ3:AU3"/>
    <mergeCell ref="AV3:AZ3"/>
    <mergeCell ref="BA3:BE3"/>
    <mergeCell ref="BF3:BJ3"/>
    <mergeCell ref="BK3:BO3"/>
    <mergeCell ref="A37:B37"/>
    <mergeCell ref="A45:B45"/>
    <mergeCell ref="A101:B101"/>
  </mergeCells>
  <dataValidations count="1">
    <dataValidation type="decimal" allowBlank="1" showErrorMessage="1" errorTitle="Ошибка" error="Допускается ввод только действительных чисел!" sqref="D141:H153 I94:L100 AT100 AC94:AF100 K72:L82 AR69:AR71 AI60:AI100 AE72:AF81 CH96:CH99 AO100 AJ72:AK100 BQ43:BQ44 D46:D68 X43:X44 CO130:CO139 CO126:CO128 CO104:CO124 CO141:CO153 CJ130:CJ139 CJ126:CJ128 CJ104:CJ124 CJ141:CJ153 CE130:CE139 CE126:CE128 CE104:CE124 CE141:CE153 BZ130:BZ139 BZ126:BZ128 BZ104:BZ124 BZ141:BZ153 BU130:BU139 BU126:BU128 BU104:BU124 BU141:BU153 BP130:BP139 BP126:BP128 BP104:BP124 BP141:BP153 BK130:BK139 BK126:BK128 BK104:BK124 BK141:BK153 BF130:BF139 BF126:BF128 BF104:BF124 BF141:BF153 BA130:BA139 BA126:BA128 BA104:BA124 BA141:BA153 AV130:AV139 AV126:AV128 AV104:AV124 AV141:AV153 AL130:AL139 AL126:AL128 AL104:AL124 AL141:AL153 AG130:AG139 AG126:AG128 AG104:AG124 AG141:AG153 AB130:AB139 AB126:AB128 AB104:AB124 AB141:AB153 W130:W139 W126:W128 W104:W124 W141:W153 R130:R139 R126:R128 R104:R124 R141:R153 M130:M139 M126:M128 M104:M124 M141:M153 C102:CS102 AP84:AP92 D130:H139 D126:H128 D104:H124 X41 CC65:CC99 AC72:AC81 P72:Q82 O60:Q64 BX67:BX99 BJ49:BJ100 BE49:BE100 AO84:AO85 AH72:AH100 X94:AA100 AS59:AU59 F72:G82 Y60:AA64 X72:X81 D72:D82 E60:E82 F60:G68 I72:I82 J65:J82 K65:L68 N72:N82 O65:O82 P65:Q68 J60:L64 Z72:AA81 Z65:AA68 Y65:Y81 AD60:AD81 AE60:AF68 AJ60:AK68 BS65:BS99 BR50:BS64 AK49:AK53 AI50:AJ53 AI55:AK58 AH49:AH68 AD55:AF58 AF49:AF53 AD50:AE53 AC49:AC67 X49:X68 Y55:AA58 Y50:Z53 AA49:AA53 O55:Q58 Q49:Q53 O50:P53 J50:K53 L49:L53 N49:N68 I49:I68 BH50:BI64 E55:G58 E46:G53 AS54:AU54 AW49:AW64 BC50:BD64 AW65:AX100 BB49:BB64 BG49:BG64 BQ49:BQ64 CA49:CA64 J55:L58 CK38:CN38 CF38:CI38 CA38:CD38 BV38:BY38 BQ38:BT38 BL38:BO38 BG38:BJ38 BB38:BE38 AW38:AZ38 AR38:AU38 AM38:AP38 AH38:AK38 AC38:AF38 X38:AA38 S38:V38 N38:Q38 I38:L38 D38:G44 C38 AA41:AA44 BO41 BL41 CI41 CF41 CN41 CK41 CS41 CP41 V41 S41 AQ38:AQ40 AU41 J42:L44 O42:Q44 CA41:CA44 AR41 BV41:BV44 BG41:BG44 BB41:BB44 AW41:AW44 AH41:AH44 AC41:AC44 Q41 CO38:CO40 AP41 CJ38:CJ40 AM41 CE38:CE40 I41:I44 BZ38:BZ40 CB50:CC64 CB42:CC44 BU38:BU40 BW42:BX44 BP38:BP40 CD41:CD44 BR42:BS44 BK38:BK40 BY41:BY44 BF38:BF40 BT41:BT44 BH42:BI44 BA38:BA40 BC42:BD44 AV38:AV40 BJ41:BJ44 AX42:AY44 AL38:AL40 BE41:BE44 AG38:AG40 AZ41:AZ44 AI42:AJ44 AB38:AB40 AD42:AE44 W38:W40 AK41:AK44 Y42:Z44 R38:R40 M38:M40 L41 AF41:AF44 H38:H40 N41:N44 CK46:CN46 CF46:CI46 CA46:CD46 BV46:BY46 BQ46:BT46 BL46:BO46 BG46:BJ46 BB46:BE46 AW46:AZ46 AR46:AU46 AM46:AP46 AH46:AK46 AC46:AF46 X46:AA46 S46:V46 N46:Q46 I46:L46 CF49 CI49 CK49 CN49 CP49 CS49 C46 AQ46:AQ48 S49 CP46:CS46 V49 AU49 AR49 D15:G15 BL49 N15:Q15 BO49 CJ46:CJ48 CE46:CE48 AM49 BZ46:BZ48 BU46:BU48 BP46:BP48 BK46:BK48 AP49 BF46:BF48 BA46:BA48 AV46:AV48 AL46:AL48 AG46:AG48 AB46:AB48 W46:W48 R46:R48 M46:M48 H46:H48 CO46:CO48 CA15:CD15 BV15:BY15 BQ15:BT15 BG15:BJ15 AX50:AY64 AW15:AZ15 AH15:AK15 AC15:AF15 X15:AA15 I15:L15 CP38:CS38 BQ41 BW50:BX66 BV49:BV100 AM86:AM92 AN84:AN92 CA65:CB100 CD49:CD100 BW67:BW100 BY49:BY100 BQ65:BR100 BT49:BT100 BG65:BH100 BD65:BD99 BB65:BC100 BD15:BE15 AY65:AY99 AZ49:AZ100 BB15 BI65:BI99">
      <formula1>-9.99999999999999E+23</formula1>
      <formula2>9.99999999999999E+23</formula2>
    </dataValidation>
  </dataValidations>
  <hyperlinks>
    <hyperlink ref="A37:B37" location="'Баланс энергии'!A30" display="Добавить"/>
    <hyperlink ref="A45:B45" location="'Баланс энергии'!A30" display="Добавить"/>
  </hyperlinks>
  <pageMargins left="0.31496062992125984" right="0.31496062992125984" top="0.35433070866141736" bottom="0.35433070866141736" header="0.31496062992125984" footer="0.31496062992125984"/>
  <pageSetup paperSize="9" fitToWidth="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126"/>
  <sheetViews>
    <sheetView tabSelected="1" workbookViewId="0">
      <pane xSplit="3" ySplit="7" topLeftCell="BP97" activePane="bottomRight" state="frozen"/>
      <selection pane="topRight" activeCell="D1" sqref="D1"/>
      <selection pane="bottomLeft" activeCell="A9" sqref="A9"/>
      <selection pane="bottomRight" activeCell="CQ67" sqref="CQ67:CQ75"/>
    </sheetView>
  </sheetViews>
  <sheetFormatPr defaultRowHeight="15"/>
  <cols>
    <col min="1" max="1" width="5" customWidth="1"/>
    <col min="2" max="2" width="40" customWidth="1"/>
    <col min="4" max="4" width="11.7109375" customWidth="1"/>
    <col min="5" max="5" width="12.140625" customWidth="1"/>
    <col min="6" max="6" width="11.140625" customWidth="1"/>
    <col min="7" max="8" width="9.85546875" customWidth="1"/>
    <col min="9" max="9" width="14.28515625" customWidth="1"/>
    <col min="10" max="10" width="11" customWidth="1"/>
    <col min="11" max="11" width="11.42578125" customWidth="1"/>
    <col min="12" max="12" width="10.140625" customWidth="1"/>
    <col min="13" max="13" width="9.7109375" customWidth="1"/>
    <col min="14" max="14" width="11.85546875" customWidth="1"/>
    <col min="15" max="15" width="10.85546875" customWidth="1"/>
    <col min="16" max="16" width="11" customWidth="1"/>
    <col min="17" max="17" width="11.42578125" customWidth="1"/>
    <col min="18" max="18" width="8.85546875" customWidth="1"/>
    <col min="19" max="19" width="11.42578125" customWidth="1"/>
    <col min="20" max="20" width="12" customWidth="1"/>
    <col min="21" max="21" width="10.140625" customWidth="1"/>
    <col min="22" max="22" width="11.28515625" customWidth="1"/>
    <col min="23" max="23" width="10" customWidth="1"/>
    <col min="24" max="24" width="11.7109375" customWidth="1"/>
    <col min="25" max="25" width="11.140625" customWidth="1"/>
    <col min="26" max="26" width="11" customWidth="1"/>
    <col min="27" max="27" width="10.7109375" customWidth="1"/>
    <col min="28" max="28" width="9.28515625" customWidth="1"/>
    <col min="29" max="29" width="11.7109375" customWidth="1"/>
    <col min="30" max="30" width="10.85546875" customWidth="1"/>
    <col min="31" max="31" width="10.28515625" customWidth="1"/>
    <col min="32" max="32" width="9.42578125" customWidth="1"/>
    <col min="33" max="33" width="9.140625" customWidth="1"/>
    <col min="34" max="34" width="11.28515625" customWidth="1"/>
    <col min="35" max="35" width="10.28515625" customWidth="1"/>
    <col min="36" max="36" width="9.85546875" customWidth="1"/>
    <col min="37" max="37" width="11" customWidth="1"/>
    <col min="38" max="38" width="10.140625" customWidth="1"/>
    <col min="39" max="39" width="11.140625" customWidth="1"/>
    <col min="40" max="40" width="11.85546875" customWidth="1"/>
    <col min="41" max="41" width="10.85546875" customWidth="1"/>
    <col min="42" max="42" width="11.42578125" customWidth="1"/>
    <col min="43" max="43" width="8.42578125" customWidth="1"/>
    <col min="44" max="44" width="10.85546875" customWidth="1"/>
    <col min="45" max="45" width="11.42578125" customWidth="1"/>
    <col min="46" max="46" width="12.7109375" customWidth="1"/>
    <col min="47" max="47" width="9.85546875" customWidth="1"/>
    <col min="48" max="48" width="8.7109375" customWidth="1"/>
    <col min="49" max="49" width="12.7109375" customWidth="1"/>
    <col min="50" max="50" width="13" customWidth="1"/>
    <col min="51" max="51" width="14" customWidth="1"/>
    <col min="52" max="52" width="12.42578125" customWidth="1"/>
    <col min="53" max="53" width="11" customWidth="1"/>
    <col min="54" max="54" width="13.42578125" customWidth="1"/>
    <col min="55" max="55" width="13.28515625" customWidth="1"/>
    <col min="56" max="56" width="10.42578125" customWidth="1"/>
    <col min="57" max="57" width="11.5703125" customWidth="1"/>
    <col min="59" max="59" width="11.140625" customWidth="1"/>
    <col min="60" max="60" width="13.85546875" bestFit="1" customWidth="1"/>
    <col min="61" max="61" width="11.5703125" customWidth="1"/>
    <col min="62" max="62" width="10.7109375" customWidth="1"/>
    <col min="64" max="64" width="11.5703125" customWidth="1"/>
    <col min="65" max="66" width="11" customWidth="1"/>
    <col min="67" max="67" width="11.7109375" customWidth="1"/>
    <col min="69" max="69" width="12.42578125" customWidth="1"/>
    <col min="70" max="70" width="11.85546875" customWidth="1"/>
    <col min="71" max="71" width="10.85546875" customWidth="1"/>
    <col min="72" max="72" width="10.28515625" customWidth="1"/>
    <col min="74" max="74" width="11.85546875" customWidth="1"/>
    <col min="75" max="75" width="11.140625" customWidth="1"/>
    <col min="76" max="76" width="11.5703125" customWidth="1"/>
    <col min="77" max="77" width="10.85546875" customWidth="1"/>
    <col min="79" max="79" width="11.140625" customWidth="1"/>
    <col min="80" max="80" width="13.85546875" bestFit="1" customWidth="1"/>
    <col min="81" max="81" width="12" customWidth="1"/>
    <col min="82" max="82" width="10.5703125" customWidth="1"/>
    <col min="84" max="84" width="11.42578125" customWidth="1"/>
    <col min="85" max="85" width="11.7109375" customWidth="1"/>
    <col min="86" max="86" width="12" customWidth="1"/>
    <col min="87" max="87" width="11" customWidth="1"/>
    <col min="89" max="89" width="11.28515625" customWidth="1"/>
    <col min="90" max="90" width="11" customWidth="1"/>
    <col min="91" max="91" width="12.28515625" customWidth="1"/>
    <col min="92" max="92" width="11.140625" customWidth="1"/>
    <col min="94" max="94" width="13.5703125" customWidth="1"/>
    <col min="95" max="95" width="12.28515625" customWidth="1"/>
    <col min="96" max="96" width="11.7109375" customWidth="1"/>
    <col min="97" max="97" width="11.5703125" customWidth="1"/>
    <col min="98" max="98" width="12" customWidth="1"/>
  </cols>
  <sheetData>
    <row r="1" spans="2:98">
      <c r="B1" s="22"/>
      <c r="C1" s="1"/>
      <c r="D1" s="1"/>
      <c r="E1" s="1"/>
      <c r="F1" s="1"/>
      <c r="G1" s="1"/>
      <c r="H1" s="1"/>
    </row>
    <row r="2" spans="2:98" ht="15" customHeight="1">
      <c r="B2" s="608" t="s">
        <v>204</v>
      </c>
      <c r="C2" s="609"/>
      <c r="D2" s="609"/>
      <c r="E2" s="609"/>
      <c r="F2" s="609"/>
      <c r="G2" s="609"/>
      <c r="H2" s="60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39" t="s">
        <v>128</v>
      </c>
      <c r="BR2" s="29"/>
      <c r="BS2" s="29"/>
      <c r="BT2" s="29"/>
      <c r="BU2" s="29"/>
      <c r="BV2" s="29"/>
      <c r="BW2" s="239" t="s">
        <v>128</v>
      </c>
      <c r="BX2" s="29"/>
      <c r="BY2" s="29"/>
      <c r="BZ2" s="29"/>
      <c r="CA2" s="29"/>
      <c r="CB2" s="239" t="s">
        <v>128</v>
      </c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</row>
    <row r="3" spans="2:98" ht="15.75" thickBot="1">
      <c r="B3" s="610"/>
      <c r="C3" s="610"/>
      <c r="D3" s="610"/>
      <c r="E3" s="610"/>
      <c r="F3" s="610"/>
      <c r="G3" s="610"/>
      <c r="H3" s="610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</row>
    <row r="4" spans="2:98" ht="15" customHeight="1">
      <c r="B4" s="612" t="s">
        <v>0</v>
      </c>
      <c r="C4" s="614" t="s">
        <v>1</v>
      </c>
      <c r="D4" s="614" t="s">
        <v>2</v>
      </c>
      <c r="E4" s="614" t="s">
        <v>3</v>
      </c>
      <c r="F4" s="614"/>
      <c r="G4" s="614"/>
      <c r="H4" s="616"/>
      <c r="I4" s="614" t="s">
        <v>2</v>
      </c>
      <c r="J4" s="614" t="s">
        <v>3</v>
      </c>
      <c r="K4" s="614"/>
      <c r="L4" s="614"/>
      <c r="M4" s="616"/>
      <c r="N4" s="614" t="s">
        <v>2</v>
      </c>
      <c r="O4" s="614" t="s">
        <v>3</v>
      </c>
      <c r="P4" s="614"/>
      <c r="Q4" s="614"/>
      <c r="R4" s="614"/>
      <c r="S4" s="612" t="s">
        <v>2</v>
      </c>
      <c r="T4" s="614" t="s">
        <v>3</v>
      </c>
      <c r="U4" s="614"/>
      <c r="V4" s="614"/>
      <c r="W4" s="616"/>
      <c r="X4" s="624" t="s">
        <v>2</v>
      </c>
      <c r="Y4" s="614" t="s">
        <v>3</v>
      </c>
      <c r="Z4" s="614"/>
      <c r="AA4" s="614"/>
      <c r="AB4" s="616"/>
      <c r="AC4" s="614" t="s">
        <v>2</v>
      </c>
      <c r="AD4" s="614" t="s">
        <v>3</v>
      </c>
      <c r="AE4" s="614"/>
      <c r="AF4" s="614"/>
      <c r="AG4" s="616"/>
      <c r="AH4" s="614" t="s">
        <v>2</v>
      </c>
      <c r="AI4" s="614" t="s">
        <v>3</v>
      </c>
      <c r="AJ4" s="614"/>
      <c r="AK4" s="614"/>
      <c r="AL4" s="616"/>
      <c r="AM4" s="614" t="s">
        <v>2</v>
      </c>
      <c r="AN4" s="614" t="s">
        <v>3</v>
      </c>
      <c r="AO4" s="614"/>
      <c r="AP4" s="614"/>
      <c r="AQ4" s="614"/>
      <c r="AR4" s="612" t="s">
        <v>2</v>
      </c>
      <c r="AS4" s="614" t="s">
        <v>3</v>
      </c>
      <c r="AT4" s="614"/>
      <c r="AU4" s="614"/>
      <c r="AV4" s="616"/>
      <c r="AW4" s="624" t="s">
        <v>2</v>
      </c>
      <c r="AX4" s="614" t="s">
        <v>3</v>
      </c>
      <c r="AY4" s="614"/>
      <c r="AZ4" s="614"/>
      <c r="BA4" s="616"/>
      <c r="BB4" s="614" t="s">
        <v>2</v>
      </c>
      <c r="BC4" s="614" t="s">
        <v>3</v>
      </c>
      <c r="BD4" s="614"/>
      <c r="BE4" s="614"/>
      <c r="BF4" s="616"/>
      <c r="BG4" s="614" t="s">
        <v>2</v>
      </c>
      <c r="BH4" s="614" t="s">
        <v>3</v>
      </c>
      <c r="BI4" s="614"/>
      <c r="BJ4" s="614"/>
      <c r="BK4" s="616"/>
      <c r="BL4" s="614" t="s">
        <v>2</v>
      </c>
      <c r="BM4" s="614" t="s">
        <v>3</v>
      </c>
      <c r="BN4" s="614"/>
      <c r="BO4" s="614"/>
      <c r="BP4" s="616"/>
      <c r="BQ4" s="614" t="s">
        <v>2</v>
      </c>
      <c r="BR4" s="614" t="s">
        <v>3</v>
      </c>
      <c r="BS4" s="614"/>
      <c r="BT4" s="614"/>
      <c r="BU4" s="616"/>
      <c r="BV4" s="614" t="s">
        <v>2</v>
      </c>
      <c r="BW4" s="614" t="s">
        <v>3</v>
      </c>
      <c r="BX4" s="614"/>
      <c r="BY4" s="614"/>
      <c r="BZ4" s="616"/>
      <c r="CA4" s="614" t="s">
        <v>2</v>
      </c>
      <c r="CB4" s="614" t="s">
        <v>3</v>
      </c>
      <c r="CC4" s="614"/>
      <c r="CD4" s="614"/>
      <c r="CE4" s="614"/>
      <c r="CF4" s="612" t="s">
        <v>2</v>
      </c>
      <c r="CG4" s="614" t="s">
        <v>3</v>
      </c>
      <c r="CH4" s="614"/>
      <c r="CI4" s="614"/>
      <c r="CJ4" s="616"/>
      <c r="CK4" s="624" t="s">
        <v>2</v>
      </c>
      <c r="CL4" s="614" t="s">
        <v>3</v>
      </c>
      <c r="CM4" s="614"/>
      <c r="CN4" s="614"/>
      <c r="CO4" s="616"/>
      <c r="CP4" s="612" t="s">
        <v>2</v>
      </c>
      <c r="CQ4" s="614" t="s">
        <v>3</v>
      </c>
      <c r="CR4" s="614"/>
      <c r="CS4" s="614"/>
      <c r="CT4" s="616"/>
    </row>
    <row r="5" spans="2:98">
      <c r="B5" s="613"/>
      <c r="C5" s="615"/>
      <c r="D5" s="615"/>
      <c r="E5" s="2" t="s">
        <v>4</v>
      </c>
      <c r="F5" s="2" t="s">
        <v>5</v>
      </c>
      <c r="G5" s="2" t="s">
        <v>6</v>
      </c>
      <c r="H5" s="10" t="s">
        <v>7</v>
      </c>
      <c r="I5" s="615"/>
      <c r="J5" s="23" t="s">
        <v>4</v>
      </c>
      <c r="K5" s="23" t="s">
        <v>5</v>
      </c>
      <c r="L5" s="23" t="s">
        <v>6</v>
      </c>
      <c r="M5" s="24" t="s">
        <v>7</v>
      </c>
      <c r="N5" s="615"/>
      <c r="O5" s="23" t="s">
        <v>4</v>
      </c>
      <c r="P5" s="23" t="s">
        <v>5</v>
      </c>
      <c r="Q5" s="23" t="s">
        <v>6</v>
      </c>
      <c r="R5" s="23" t="s">
        <v>7</v>
      </c>
      <c r="S5" s="613"/>
      <c r="T5" s="23" t="s">
        <v>4</v>
      </c>
      <c r="U5" s="23" t="s">
        <v>5</v>
      </c>
      <c r="V5" s="23" t="s">
        <v>6</v>
      </c>
      <c r="W5" s="24" t="s">
        <v>7</v>
      </c>
      <c r="X5" s="625"/>
      <c r="Y5" s="23" t="s">
        <v>4</v>
      </c>
      <c r="Z5" s="23" t="s">
        <v>5</v>
      </c>
      <c r="AA5" s="23" t="s">
        <v>6</v>
      </c>
      <c r="AB5" s="24" t="s">
        <v>7</v>
      </c>
      <c r="AC5" s="615"/>
      <c r="AD5" s="23" t="s">
        <v>4</v>
      </c>
      <c r="AE5" s="23" t="s">
        <v>5</v>
      </c>
      <c r="AF5" s="23" t="s">
        <v>6</v>
      </c>
      <c r="AG5" s="24" t="s">
        <v>7</v>
      </c>
      <c r="AH5" s="615"/>
      <c r="AI5" s="23" t="s">
        <v>4</v>
      </c>
      <c r="AJ5" s="23" t="s">
        <v>5</v>
      </c>
      <c r="AK5" s="23" t="s">
        <v>6</v>
      </c>
      <c r="AL5" s="24" t="s">
        <v>7</v>
      </c>
      <c r="AM5" s="615"/>
      <c r="AN5" s="23" t="s">
        <v>4</v>
      </c>
      <c r="AO5" s="23" t="s">
        <v>5</v>
      </c>
      <c r="AP5" s="23" t="s">
        <v>6</v>
      </c>
      <c r="AQ5" s="23" t="s">
        <v>7</v>
      </c>
      <c r="AR5" s="613"/>
      <c r="AS5" s="23" t="s">
        <v>4</v>
      </c>
      <c r="AT5" s="23" t="s">
        <v>5</v>
      </c>
      <c r="AU5" s="23" t="s">
        <v>6</v>
      </c>
      <c r="AV5" s="24" t="s">
        <v>7</v>
      </c>
      <c r="AW5" s="625"/>
      <c r="AX5" s="23" t="s">
        <v>4</v>
      </c>
      <c r="AY5" s="23" t="s">
        <v>5</v>
      </c>
      <c r="AZ5" s="23" t="s">
        <v>6</v>
      </c>
      <c r="BA5" s="24" t="s">
        <v>7</v>
      </c>
      <c r="BB5" s="615"/>
      <c r="BC5" s="23" t="s">
        <v>4</v>
      </c>
      <c r="BD5" s="23" t="s">
        <v>5</v>
      </c>
      <c r="BE5" s="23" t="s">
        <v>6</v>
      </c>
      <c r="BF5" s="24" t="s">
        <v>7</v>
      </c>
      <c r="BG5" s="615"/>
      <c r="BH5" s="23" t="s">
        <v>4</v>
      </c>
      <c r="BI5" s="23" t="s">
        <v>5</v>
      </c>
      <c r="BJ5" s="23" t="s">
        <v>6</v>
      </c>
      <c r="BK5" s="24" t="s">
        <v>7</v>
      </c>
      <c r="BL5" s="615"/>
      <c r="BM5" s="23" t="s">
        <v>4</v>
      </c>
      <c r="BN5" s="23" t="s">
        <v>5</v>
      </c>
      <c r="BO5" s="23" t="s">
        <v>6</v>
      </c>
      <c r="BP5" s="24" t="s">
        <v>7</v>
      </c>
      <c r="BQ5" s="615"/>
      <c r="BR5" s="23" t="s">
        <v>4</v>
      </c>
      <c r="BS5" s="23" t="s">
        <v>5</v>
      </c>
      <c r="BT5" s="23" t="s">
        <v>6</v>
      </c>
      <c r="BU5" s="24" t="s">
        <v>7</v>
      </c>
      <c r="BV5" s="615"/>
      <c r="BW5" s="23" t="s">
        <v>4</v>
      </c>
      <c r="BX5" s="23" t="s">
        <v>5</v>
      </c>
      <c r="BY5" s="23" t="s">
        <v>6</v>
      </c>
      <c r="BZ5" s="24" t="s">
        <v>7</v>
      </c>
      <c r="CA5" s="615"/>
      <c r="CB5" s="23" t="s">
        <v>4</v>
      </c>
      <c r="CC5" s="23" t="s">
        <v>5</v>
      </c>
      <c r="CD5" s="23" t="s">
        <v>6</v>
      </c>
      <c r="CE5" s="23" t="s">
        <v>7</v>
      </c>
      <c r="CF5" s="613"/>
      <c r="CG5" s="23" t="s">
        <v>4</v>
      </c>
      <c r="CH5" s="23" t="s">
        <v>5</v>
      </c>
      <c r="CI5" s="23" t="s">
        <v>6</v>
      </c>
      <c r="CJ5" s="24" t="s">
        <v>7</v>
      </c>
      <c r="CK5" s="625"/>
      <c r="CL5" s="23" t="s">
        <v>4</v>
      </c>
      <c r="CM5" s="23" t="s">
        <v>5</v>
      </c>
      <c r="CN5" s="23" t="s">
        <v>6</v>
      </c>
      <c r="CO5" s="24" t="s">
        <v>7</v>
      </c>
      <c r="CP5" s="613"/>
      <c r="CQ5" s="23" t="s">
        <v>4</v>
      </c>
      <c r="CR5" s="23" t="s">
        <v>5</v>
      </c>
      <c r="CS5" s="23" t="s">
        <v>6</v>
      </c>
      <c r="CT5" s="24" t="s">
        <v>7</v>
      </c>
    </row>
    <row r="6" spans="2:98">
      <c r="B6" s="11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12">
        <v>7</v>
      </c>
      <c r="I6" s="3">
        <v>8</v>
      </c>
      <c r="J6" s="3">
        <v>9</v>
      </c>
      <c r="K6" s="3">
        <v>10</v>
      </c>
      <c r="L6" s="3">
        <v>11</v>
      </c>
      <c r="M6" s="12">
        <v>12</v>
      </c>
      <c r="N6" s="3">
        <v>8</v>
      </c>
      <c r="O6" s="3">
        <v>9</v>
      </c>
      <c r="P6" s="3">
        <v>10</v>
      </c>
      <c r="Q6" s="3">
        <v>11</v>
      </c>
      <c r="R6" s="3">
        <v>12</v>
      </c>
      <c r="S6" s="11">
        <v>8</v>
      </c>
      <c r="T6" s="3">
        <v>9</v>
      </c>
      <c r="U6" s="3">
        <v>10</v>
      </c>
      <c r="V6" s="3">
        <v>11</v>
      </c>
      <c r="W6" s="12">
        <v>12</v>
      </c>
      <c r="X6" s="3">
        <v>8</v>
      </c>
      <c r="Y6" s="3">
        <v>9</v>
      </c>
      <c r="Z6" s="3">
        <v>10</v>
      </c>
      <c r="AA6" s="3">
        <v>11</v>
      </c>
      <c r="AB6" s="12">
        <v>12</v>
      </c>
      <c r="AC6" s="3">
        <v>8</v>
      </c>
      <c r="AD6" s="3">
        <v>9</v>
      </c>
      <c r="AE6" s="3">
        <v>10</v>
      </c>
      <c r="AF6" s="3">
        <v>11</v>
      </c>
      <c r="AG6" s="12">
        <v>12</v>
      </c>
      <c r="AH6" s="3">
        <v>8</v>
      </c>
      <c r="AI6" s="3">
        <v>9</v>
      </c>
      <c r="AJ6" s="3">
        <v>10</v>
      </c>
      <c r="AK6" s="3">
        <v>11</v>
      </c>
      <c r="AL6" s="12">
        <v>12</v>
      </c>
      <c r="AM6" s="3">
        <v>8</v>
      </c>
      <c r="AN6" s="3">
        <v>9</v>
      </c>
      <c r="AO6" s="3">
        <v>10</v>
      </c>
      <c r="AP6" s="3">
        <v>11</v>
      </c>
      <c r="AQ6" s="3">
        <v>12</v>
      </c>
      <c r="AR6" s="11">
        <v>8</v>
      </c>
      <c r="AS6" s="3">
        <v>9</v>
      </c>
      <c r="AT6" s="3">
        <v>10</v>
      </c>
      <c r="AU6" s="3">
        <v>11</v>
      </c>
      <c r="AV6" s="12">
        <v>12</v>
      </c>
      <c r="AW6" s="3">
        <v>8</v>
      </c>
      <c r="AX6" s="3">
        <v>9</v>
      </c>
      <c r="AY6" s="3">
        <v>10</v>
      </c>
      <c r="AZ6" s="3">
        <v>11</v>
      </c>
      <c r="BA6" s="12">
        <v>12</v>
      </c>
      <c r="BB6" s="3">
        <v>8</v>
      </c>
      <c r="BC6" s="3">
        <v>9</v>
      </c>
      <c r="BD6" s="3">
        <v>10</v>
      </c>
      <c r="BE6" s="3">
        <v>11</v>
      </c>
      <c r="BF6" s="12">
        <v>12</v>
      </c>
      <c r="BG6" s="3">
        <v>8</v>
      </c>
      <c r="BH6" s="3">
        <v>9</v>
      </c>
      <c r="BI6" s="3">
        <v>10</v>
      </c>
      <c r="BJ6" s="3">
        <v>11</v>
      </c>
      <c r="BK6" s="12">
        <v>12</v>
      </c>
      <c r="BL6" s="3">
        <v>8</v>
      </c>
      <c r="BM6" s="3">
        <v>9</v>
      </c>
      <c r="BN6" s="3">
        <v>10</v>
      </c>
      <c r="BO6" s="3">
        <v>11</v>
      </c>
      <c r="BP6" s="12">
        <v>12</v>
      </c>
      <c r="BQ6" s="3">
        <v>8</v>
      </c>
      <c r="BR6" s="3">
        <v>9</v>
      </c>
      <c r="BS6" s="3">
        <v>10</v>
      </c>
      <c r="BT6" s="3">
        <v>11</v>
      </c>
      <c r="BU6" s="12">
        <v>12</v>
      </c>
      <c r="BV6" s="3">
        <v>8</v>
      </c>
      <c r="BW6" s="3">
        <v>9</v>
      </c>
      <c r="BX6" s="3">
        <v>10</v>
      </c>
      <c r="BY6" s="3">
        <v>11</v>
      </c>
      <c r="BZ6" s="12">
        <v>12</v>
      </c>
      <c r="CA6" s="3">
        <v>8</v>
      </c>
      <c r="CB6" s="3">
        <v>9</v>
      </c>
      <c r="CC6" s="3">
        <v>10</v>
      </c>
      <c r="CD6" s="3">
        <v>11</v>
      </c>
      <c r="CE6" s="3">
        <v>12</v>
      </c>
      <c r="CF6" s="11">
        <v>8</v>
      </c>
      <c r="CG6" s="3">
        <v>9</v>
      </c>
      <c r="CH6" s="3">
        <v>10</v>
      </c>
      <c r="CI6" s="3">
        <v>11</v>
      </c>
      <c r="CJ6" s="12">
        <v>12</v>
      </c>
      <c r="CK6" s="3">
        <v>8</v>
      </c>
      <c r="CL6" s="3">
        <v>9</v>
      </c>
      <c r="CM6" s="3">
        <v>10</v>
      </c>
      <c r="CN6" s="3">
        <v>11</v>
      </c>
      <c r="CO6" s="12">
        <v>12</v>
      </c>
      <c r="CP6" s="11">
        <v>8</v>
      </c>
      <c r="CQ6" s="3">
        <v>9</v>
      </c>
      <c r="CR6" s="3">
        <v>10</v>
      </c>
      <c r="CS6" s="3">
        <v>11</v>
      </c>
      <c r="CT6" s="12">
        <v>12</v>
      </c>
    </row>
    <row r="7" spans="2:98">
      <c r="B7" s="118" t="s">
        <v>8</v>
      </c>
      <c r="C7" s="119"/>
      <c r="D7" s="620" t="s">
        <v>48</v>
      </c>
      <c r="E7" s="621"/>
      <c r="F7" s="621"/>
      <c r="G7" s="621"/>
      <c r="H7" s="622"/>
      <c r="I7" s="620" t="s">
        <v>49</v>
      </c>
      <c r="J7" s="621"/>
      <c r="K7" s="621"/>
      <c r="L7" s="621"/>
      <c r="M7" s="622"/>
      <c r="N7" s="620" t="s">
        <v>50</v>
      </c>
      <c r="O7" s="621"/>
      <c r="P7" s="621"/>
      <c r="Q7" s="621"/>
      <c r="R7" s="621"/>
      <c r="S7" s="623" t="s">
        <v>41</v>
      </c>
      <c r="T7" s="621"/>
      <c r="U7" s="621"/>
      <c r="V7" s="621"/>
      <c r="W7" s="622"/>
      <c r="X7" s="626" t="s">
        <v>51</v>
      </c>
      <c r="Y7" s="621"/>
      <c r="Z7" s="621"/>
      <c r="AA7" s="621"/>
      <c r="AB7" s="622"/>
      <c r="AC7" s="626" t="s">
        <v>52</v>
      </c>
      <c r="AD7" s="621"/>
      <c r="AE7" s="621"/>
      <c r="AF7" s="621"/>
      <c r="AG7" s="622"/>
      <c r="AH7" s="626" t="s">
        <v>53</v>
      </c>
      <c r="AI7" s="621"/>
      <c r="AJ7" s="621"/>
      <c r="AK7" s="621"/>
      <c r="AL7" s="622"/>
      <c r="AM7" s="620" t="s">
        <v>42</v>
      </c>
      <c r="AN7" s="621"/>
      <c r="AO7" s="621"/>
      <c r="AP7" s="621"/>
      <c r="AQ7" s="621"/>
      <c r="AR7" s="623" t="s">
        <v>46</v>
      </c>
      <c r="AS7" s="621"/>
      <c r="AT7" s="621"/>
      <c r="AU7" s="621"/>
      <c r="AV7" s="622"/>
      <c r="AW7" s="626" t="s">
        <v>54</v>
      </c>
      <c r="AX7" s="621"/>
      <c r="AY7" s="621"/>
      <c r="AZ7" s="621"/>
      <c r="BA7" s="622"/>
      <c r="BB7" s="620" t="s">
        <v>55</v>
      </c>
      <c r="BC7" s="621"/>
      <c r="BD7" s="621"/>
      <c r="BE7" s="621"/>
      <c r="BF7" s="622"/>
      <c r="BG7" s="620" t="s">
        <v>56</v>
      </c>
      <c r="BH7" s="621"/>
      <c r="BI7" s="621"/>
      <c r="BJ7" s="621"/>
      <c r="BK7" s="622"/>
      <c r="BL7" s="620" t="s">
        <v>43</v>
      </c>
      <c r="BM7" s="621"/>
      <c r="BN7" s="621"/>
      <c r="BO7" s="621"/>
      <c r="BP7" s="622"/>
      <c r="BQ7" s="620" t="s">
        <v>57</v>
      </c>
      <c r="BR7" s="621"/>
      <c r="BS7" s="621"/>
      <c r="BT7" s="621"/>
      <c r="BU7" s="622"/>
      <c r="BV7" s="620" t="s">
        <v>58</v>
      </c>
      <c r="BW7" s="621"/>
      <c r="BX7" s="621"/>
      <c r="BY7" s="621"/>
      <c r="BZ7" s="622"/>
      <c r="CA7" s="620" t="s">
        <v>59</v>
      </c>
      <c r="CB7" s="621"/>
      <c r="CC7" s="621"/>
      <c r="CD7" s="621"/>
      <c r="CE7" s="621"/>
      <c r="CF7" s="623" t="s">
        <v>44</v>
      </c>
      <c r="CG7" s="621"/>
      <c r="CH7" s="621"/>
      <c r="CI7" s="621"/>
      <c r="CJ7" s="622"/>
      <c r="CK7" s="626" t="s">
        <v>45</v>
      </c>
      <c r="CL7" s="621"/>
      <c r="CM7" s="621"/>
      <c r="CN7" s="621"/>
      <c r="CO7" s="622"/>
      <c r="CP7" s="623" t="s">
        <v>47</v>
      </c>
      <c r="CQ7" s="621"/>
      <c r="CR7" s="621"/>
      <c r="CS7" s="621"/>
      <c r="CT7" s="622"/>
    </row>
    <row r="8" spans="2:98" ht="26.25" customHeight="1">
      <c r="B8" s="32" t="s">
        <v>9</v>
      </c>
      <c r="C8" s="4">
        <v>10</v>
      </c>
      <c r="D8" s="5">
        <f>SUM(E8:H8)</f>
        <v>15817.213000000002</v>
      </c>
      <c r="E8" s="322">
        <f>E11</f>
        <v>12369.191000000001</v>
      </c>
      <c r="F8" s="322">
        <f>F10+F11</f>
        <v>3448.0220000000008</v>
      </c>
      <c r="G8" s="6"/>
      <c r="H8" s="412"/>
      <c r="I8" s="25">
        <f>SUM(J8:M8)</f>
        <v>15314.288999999999</v>
      </c>
      <c r="J8" s="322">
        <f>J11</f>
        <v>12255.540999999999</v>
      </c>
      <c r="K8" s="322">
        <f>K10+K11</f>
        <v>3058.748</v>
      </c>
      <c r="L8" s="6"/>
      <c r="M8" s="412"/>
      <c r="N8" s="486">
        <f>SUM(O8:R8)</f>
        <v>15878.392000000002</v>
      </c>
      <c r="O8" s="322">
        <f>O11</f>
        <v>12781.754999999999</v>
      </c>
      <c r="P8" s="322">
        <f>P10+P11</f>
        <v>3096.6370000000024</v>
      </c>
      <c r="Q8" s="6"/>
      <c r="R8" s="412"/>
      <c r="S8" s="27">
        <f>SUM(T8:W8)</f>
        <v>47009.894</v>
      </c>
      <c r="T8" s="125">
        <f>E8+J8+O8</f>
        <v>37406.487000000001</v>
      </c>
      <c r="U8" s="125">
        <f t="shared" ref="U8:W8" si="0">F8+K8+P8</f>
        <v>9603.4070000000029</v>
      </c>
      <c r="V8" s="125">
        <f t="shared" si="0"/>
        <v>0</v>
      </c>
      <c r="W8" s="126">
        <f t="shared" si="0"/>
        <v>0</v>
      </c>
      <c r="X8" s="25">
        <f>SUM(Y8:AB8)</f>
        <v>14588.111999999997</v>
      </c>
      <c r="Y8" s="322">
        <f>Y11</f>
        <v>11821.28</v>
      </c>
      <c r="Z8" s="322">
        <f>Z10+Z11</f>
        <v>2766.8319999999962</v>
      </c>
      <c r="AA8" s="6"/>
      <c r="AB8" s="14"/>
      <c r="AC8" s="25">
        <f>SUM(AD8:AG8)</f>
        <v>11957.199000000002</v>
      </c>
      <c r="AD8" s="322">
        <f>AD11</f>
        <v>9556.0259999999998</v>
      </c>
      <c r="AE8" s="322">
        <f>AE10+AE11</f>
        <v>2401.173000000002</v>
      </c>
      <c r="AF8" s="6"/>
      <c r="AG8" s="14"/>
      <c r="AH8" s="5">
        <f>SUM(AI8:AL8)</f>
        <v>12156.143</v>
      </c>
      <c r="AI8" s="322">
        <f>AI11</f>
        <v>9687.1970000000001</v>
      </c>
      <c r="AJ8" s="322">
        <f>AJ10+AJ11</f>
        <v>2468.9459999999999</v>
      </c>
      <c r="AK8" s="6"/>
      <c r="AL8" s="14"/>
      <c r="AM8" s="5">
        <f>SUM(AN8:AQ8)</f>
        <v>38701.453999999998</v>
      </c>
      <c r="AN8" s="125">
        <f>Y8+AD8+AI8</f>
        <v>31064.503000000001</v>
      </c>
      <c r="AO8" s="125">
        <f t="shared" ref="AO8:AO27" si="1">Z8+AE8+AJ8</f>
        <v>7636.9509999999982</v>
      </c>
      <c r="AP8" s="125">
        <f t="shared" ref="AP8:AP27" si="2">AA8+AF8+AK8</f>
        <v>0</v>
      </c>
      <c r="AQ8" s="125">
        <f t="shared" ref="AQ8:AQ27" si="3">AB8+AG8+AL8</f>
        <v>0</v>
      </c>
      <c r="AR8" s="27">
        <f>SUM(AS8:AV8)</f>
        <v>85711.347999999998</v>
      </c>
      <c r="AS8" s="341">
        <f>T8+AN8</f>
        <v>68470.990000000005</v>
      </c>
      <c r="AT8" s="341">
        <f t="shared" ref="AT8:AV8" si="4">U8+AO8</f>
        <v>17240.358</v>
      </c>
      <c r="AU8" s="125">
        <f t="shared" si="4"/>
        <v>0</v>
      </c>
      <c r="AV8" s="126">
        <f t="shared" si="4"/>
        <v>0</v>
      </c>
      <c r="AW8" s="25">
        <f>SUM(AX8:BA8)</f>
        <v>11495.922999999999</v>
      </c>
      <c r="AX8" s="322">
        <f>AX11</f>
        <v>9235.4259999999995</v>
      </c>
      <c r="AY8" s="322">
        <f>AY10+AY11</f>
        <v>2260.4969999999994</v>
      </c>
      <c r="AZ8" s="6"/>
      <c r="BA8" s="14"/>
      <c r="BB8" s="5">
        <f>SUM(BC8:BF8)</f>
        <v>12059.241000000002</v>
      </c>
      <c r="BC8" s="322">
        <f>BC11</f>
        <v>9682.4179999999997</v>
      </c>
      <c r="BD8" s="322">
        <f>BD10+BD11</f>
        <v>2376.8230000000012</v>
      </c>
      <c r="BE8" s="6"/>
      <c r="BF8" s="14"/>
      <c r="BG8" s="5">
        <f>SUM(BH8:BK8)</f>
        <v>14190.788999999999</v>
      </c>
      <c r="BH8" s="322">
        <f>BH11</f>
        <v>11380.221</v>
      </c>
      <c r="BI8" s="322">
        <f>BI10+BI11</f>
        <v>2810.5679999999988</v>
      </c>
      <c r="BJ8" s="6"/>
      <c r="BK8" s="14"/>
      <c r="BL8" s="5">
        <f>SUM(BM8:BP8)</f>
        <v>37745.952999999994</v>
      </c>
      <c r="BM8" s="125">
        <f>AX8+BC8+BH8</f>
        <v>30298.064999999995</v>
      </c>
      <c r="BN8" s="125">
        <f t="shared" ref="BN8:BN27" si="5">AY8+BD8+BI8</f>
        <v>7447.887999999999</v>
      </c>
      <c r="BO8" s="125">
        <f t="shared" ref="BO8:BO27" si="6">AZ8+BE8+BJ8</f>
        <v>0</v>
      </c>
      <c r="BP8" s="126">
        <f t="shared" ref="BP8:BP27" si="7">BA8+BF8+BK8</f>
        <v>0</v>
      </c>
      <c r="BQ8" s="5">
        <f>SUM(BR8:BU8)</f>
        <v>16521.473000000002</v>
      </c>
      <c r="BR8" s="322">
        <f>BR11</f>
        <v>13317.99</v>
      </c>
      <c r="BS8" s="322">
        <f>BS10+BS11</f>
        <v>3203.483000000002</v>
      </c>
      <c r="BT8" s="6"/>
      <c r="BU8" s="14"/>
      <c r="BV8" s="5">
        <f>SUM(BW8:BZ8)</f>
        <v>17480.567999999999</v>
      </c>
      <c r="BW8" s="322">
        <f>BW11</f>
        <v>14007.52</v>
      </c>
      <c r="BX8" s="322">
        <f>BX10+BX11</f>
        <v>3473.0480000000007</v>
      </c>
      <c r="BY8" s="6"/>
      <c r="BZ8" s="14"/>
      <c r="CA8" s="5">
        <f>SUM(CB8:CE8)</f>
        <v>17377.262999999999</v>
      </c>
      <c r="CB8" s="322">
        <f>CB11</f>
        <v>13565.916999999999</v>
      </c>
      <c r="CC8" s="322">
        <f>CC10+CC11</f>
        <v>3811.346</v>
      </c>
      <c r="CD8" s="6"/>
      <c r="CE8" s="14"/>
      <c r="CF8" s="27">
        <f>SUM(CG8:CJ8)</f>
        <v>51379.304000000004</v>
      </c>
      <c r="CG8" s="125">
        <f>BR8+BW8+CB8</f>
        <v>40891.427000000003</v>
      </c>
      <c r="CH8" s="125">
        <f t="shared" ref="CH8:CJ8" si="8">BS8+BX8+CC8</f>
        <v>10487.877000000002</v>
      </c>
      <c r="CI8" s="125">
        <f t="shared" si="8"/>
        <v>0</v>
      </c>
      <c r="CJ8" s="126">
        <f t="shared" si="8"/>
        <v>0</v>
      </c>
      <c r="CK8" s="25">
        <f>SUM(CL8:CO8)</f>
        <v>89125.256999999998</v>
      </c>
      <c r="CL8" s="125">
        <f>BM8+CG8</f>
        <v>71189.491999999998</v>
      </c>
      <c r="CM8" s="125">
        <f t="shared" ref="CM8:CM27" si="9">BN8+CH8</f>
        <v>17935.764999999999</v>
      </c>
      <c r="CN8" s="125">
        <f t="shared" ref="CN8:CN27" si="10">BO8+CI8</f>
        <v>0</v>
      </c>
      <c r="CO8" s="126">
        <f t="shared" ref="CO8:CO27" si="11">BP8+CJ8</f>
        <v>0</v>
      </c>
      <c r="CP8" s="27">
        <f>SUM(CQ8:CT8)</f>
        <v>174836.60500000001</v>
      </c>
      <c r="CQ8" s="125">
        <f>AS8+CL8</f>
        <v>139660.48200000002</v>
      </c>
      <c r="CR8" s="125">
        <f t="shared" ref="CR8:CT8" si="12">AT8+CM8</f>
        <v>35176.123</v>
      </c>
      <c r="CS8" s="125">
        <f t="shared" si="12"/>
        <v>0</v>
      </c>
      <c r="CT8" s="126">
        <f t="shared" si="12"/>
        <v>0</v>
      </c>
    </row>
    <row r="9" spans="2:98">
      <c r="B9" s="13" t="s">
        <v>10</v>
      </c>
      <c r="C9" s="4">
        <v>20</v>
      </c>
      <c r="D9" s="5">
        <f t="shared" ref="D9:D72" si="13">SUM(E9:H9)</f>
        <v>0</v>
      </c>
      <c r="E9" s="6"/>
      <c r="F9" s="6"/>
      <c r="G9" s="6"/>
      <c r="H9" s="412"/>
      <c r="I9" s="25">
        <f t="shared" ref="I9:I28" si="14">SUM(J9:M9)</f>
        <v>0</v>
      </c>
      <c r="J9" s="6"/>
      <c r="K9" s="6"/>
      <c r="L9" s="6"/>
      <c r="M9" s="412"/>
      <c r="N9" s="486">
        <f t="shared" ref="N9:N28" si="15">SUM(O9:R9)</f>
        <v>0</v>
      </c>
      <c r="O9" s="6"/>
      <c r="P9" s="6"/>
      <c r="Q9" s="6"/>
      <c r="R9" s="412"/>
      <c r="S9" s="27">
        <f t="shared" ref="S9:S28" si="16">SUM(T9:W9)</f>
        <v>0</v>
      </c>
      <c r="T9" s="125">
        <f t="shared" ref="T9:T27" si="17">E9+J9+O9</f>
        <v>0</v>
      </c>
      <c r="U9" s="125">
        <f t="shared" ref="U9:U27" si="18">F9+K9+P9</f>
        <v>0</v>
      </c>
      <c r="V9" s="125">
        <f t="shared" ref="V9:V27" si="19">G9+L9+Q9</f>
        <v>0</v>
      </c>
      <c r="W9" s="126">
        <f t="shared" ref="W9:W27" si="20">H9+M9+R9</f>
        <v>0</v>
      </c>
      <c r="X9" s="25">
        <f t="shared" ref="X9:X28" si="21">SUM(Y9:AB9)</f>
        <v>0</v>
      </c>
      <c r="Y9" s="6"/>
      <c r="Z9" s="6"/>
      <c r="AA9" s="6"/>
      <c r="AB9" s="14"/>
      <c r="AC9" s="25">
        <f t="shared" ref="AC9:AC28" si="22">SUM(AD9:AG9)</f>
        <v>0</v>
      </c>
      <c r="AD9" s="6"/>
      <c r="AE9" s="6"/>
      <c r="AF9" s="6"/>
      <c r="AG9" s="14"/>
      <c r="AH9" s="5">
        <f t="shared" ref="AH9:AH28" si="23">SUM(AI9:AL9)</f>
        <v>0</v>
      </c>
      <c r="AI9" s="6"/>
      <c r="AJ9" s="6"/>
      <c r="AK9" s="6"/>
      <c r="AL9" s="14"/>
      <c r="AM9" s="5">
        <f t="shared" ref="AM9:AM28" si="24">SUM(AN9:AQ9)</f>
        <v>0</v>
      </c>
      <c r="AN9" s="125">
        <f t="shared" ref="AN9:AN27" si="25">Y9+AD9+AI9</f>
        <v>0</v>
      </c>
      <c r="AO9" s="125">
        <f t="shared" si="1"/>
        <v>0</v>
      </c>
      <c r="AP9" s="125">
        <f t="shared" si="2"/>
        <v>0</v>
      </c>
      <c r="AQ9" s="125">
        <f t="shared" si="3"/>
        <v>0</v>
      </c>
      <c r="AR9" s="27">
        <f t="shared" ref="AR9:AR28" si="26">SUM(AS9:AV9)</f>
        <v>0</v>
      </c>
      <c r="AS9" s="341">
        <f t="shared" ref="AS9:AS27" si="27">T9+AN9</f>
        <v>0</v>
      </c>
      <c r="AT9" s="341">
        <f t="shared" ref="AT9:AT27" si="28">U9+AO9</f>
        <v>0</v>
      </c>
      <c r="AU9" s="125">
        <f t="shared" ref="AU9:AU27" si="29">V9+AP9</f>
        <v>0</v>
      </c>
      <c r="AV9" s="126">
        <f t="shared" ref="AV9:AV27" si="30">W9+AQ9</f>
        <v>0</v>
      </c>
      <c r="AW9" s="25">
        <f t="shared" ref="AW9:AW28" si="31">SUM(AX9:BA9)</f>
        <v>0</v>
      </c>
      <c r="AX9" s="6"/>
      <c r="AY9" s="6"/>
      <c r="AZ9" s="6"/>
      <c r="BA9" s="14"/>
      <c r="BB9" s="5">
        <f t="shared" ref="BB9:BB28" si="32">SUM(BC9:BF9)</f>
        <v>0</v>
      </c>
      <c r="BC9" s="6"/>
      <c r="BD9" s="6"/>
      <c r="BE9" s="6"/>
      <c r="BF9" s="14"/>
      <c r="BG9" s="5">
        <f t="shared" ref="BG9:BG28" si="33">SUM(BH9:BK9)</f>
        <v>0</v>
      </c>
      <c r="BH9" s="6"/>
      <c r="BI9" s="6"/>
      <c r="BJ9" s="6"/>
      <c r="BK9" s="14"/>
      <c r="BL9" s="5">
        <f t="shared" ref="BL9:BL28" si="34">SUM(BM9:BP9)</f>
        <v>0</v>
      </c>
      <c r="BM9" s="125">
        <f t="shared" ref="BM9:BM27" si="35">AX9+BC9+BH9</f>
        <v>0</v>
      </c>
      <c r="BN9" s="125">
        <f t="shared" si="5"/>
        <v>0</v>
      </c>
      <c r="BO9" s="125">
        <f t="shared" si="6"/>
        <v>0</v>
      </c>
      <c r="BP9" s="126">
        <f t="shared" si="7"/>
        <v>0</v>
      </c>
      <c r="BQ9" s="5">
        <f t="shared" ref="BQ9:BQ28" si="36">SUM(BR9:BU9)</f>
        <v>0</v>
      </c>
      <c r="BR9" s="6"/>
      <c r="BS9" s="6"/>
      <c r="BT9" s="6"/>
      <c r="BU9" s="14"/>
      <c r="BV9" s="5">
        <f t="shared" ref="BV9:BV28" si="37">SUM(BW9:BZ9)</f>
        <v>0</v>
      </c>
      <c r="BW9" s="6"/>
      <c r="BX9" s="6"/>
      <c r="BY9" s="6"/>
      <c r="BZ9" s="14"/>
      <c r="CA9" s="5">
        <f t="shared" ref="CA9:CA28" si="38">SUM(CB9:CE9)</f>
        <v>0</v>
      </c>
      <c r="CB9" s="6"/>
      <c r="CC9" s="6"/>
      <c r="CD9" s="6"/>
      <c r="CE9" s="14"/>
      <c r="CF9" s="27">
        <f t="shared" ref="CF9:CF28" si="39">SUM(CG9:CJ9)</f>
        <v>0</v>
      </c>
      <c r="CG9" s="125">
        <f t="shared" ref="CG9:CG27" si="40">BR9+BW9+CB9</f>
        <v>0</v>
      </c>
      <c r="CH9" s="125">
        <f t="shared" ref="CH9:CH27" si="41">BS9+BX9+CC9</f>
        <v>0</v>
      </c>
      <c r="CI9" s="125">
        <f t="shared" ref="CI9:CI27" si="42">BT9+BY9+CD9</f>
        <v>0</v>
      </c>
      <c r="CJ9" s="126">
        <f t="shared" ref="CJ9:CJ27" si="43">BU9+BZ9+CE9</f>
        <v>0</v>
      </c>
      <c r="CK9" s="25">
        <f t="shared" ref="CK9:CK28" si="44">SUM(CL9:CO9)</f>
        <v>0</v>
      </c>
      <c r="CL9" s="125">
        <f t="shared" ref="CL9:CL27" si="45">BM9+CG9</f>
        <v>0</v>
      </c>
      <c r="CM9" s="125">
        <f t="shared" si="9"/>
        <v>0</v>
      </c>
      <c r="CN9" s="125">
        <f t="shared" si="10"/>
        <v>0</v>
      </c>
      <c r="CO9" s="126">
        <f t="shared" si="11"/>
        <v>0</v>
      </c>
      <c r="CP9" s="27">
        <f t="shared" ref="CP9:CP28" si="46">SUM(CQ9:CT9)</f>
        <v>0</v>
      </c>
      <c r="CQ9" s="125">
        <f t="shared" ref="CQ9:CQ27" si="47">AS9+CL9</f>
        <v>0</v>
      </c>
      <c r="CR9" s="125">
        <f t="shared" ref="CR9:CR27" si="48">AT9+CM9</f>
        <v>0</v>
      </c>
      <c r="CS9" s="125">
        <f t="shared" ref="CS9:CS27" si="49">AU9+CN9</f>
        <v>0</v>
      </c>
      <c r="CT9" s="126">
        <f t="shared" ref="CT9:CT27" si="50">AV9+CO9</f>
        <v>0</v>
      </c>
    </row>
    <row r="10" spans="2:98" ht="18.75" customHeight="1">
      <c r="B10" s="13" t="s">
        <v>11</v>
      </c>
      <c r="C10" s="4">
        <v>30</v>
      </c>
      <c r="D10" s="5">
        <f t="shared" si="13"/>
        <v>382.88400000000001</v>
      </c>
      <c r="E10" s="6"/>
      <c r="F10" s="322">
        <f>баланс!E13/1000</f>
        <v>382.88400000000001</v>
      </c>
      <c r="G10" s="6"/>
      <c r="H10" s="412"/>
      <c r="I10" s="25">
        <f t="shared" si="14"/>
        <v>407.26499999999999</v>
      </c>
      <c r="J10" s="6"/>
      <c r="K10" s="322">
        <f>баланс!J13/1000</f>
        <v>407.26499999999999</v>
      </c>
      <c r="L10" s="6"/>
      <c r="M10" s="412"/>
      <c r="N10" s="486">
        <f t="shared" si="15"/>
        <v>386.62599999999998</v>
      </c>
      <c r="O10" s="6"/>
      <c r="P10" s="322">
        <f>баланс!O13/1000</f>
        <v>386.62599999999998</v>
      </c>
      <c r="Q10" s="6"/>
      <c r="R10" s="412"/>
      <c r="S10" s="27">
        <f t="shared" si="16"/>
        <v>1176.7750000000001</v>
      </c>
      <c r="T10" s="125">
        <f t="shared" si="17"/>
        <v>0</v>
      </c>
      <c r="U10" s="125">
        <f t="shared" si="18"/>
        <v>1176.7750000000001</v>
      </c>
      <c r="V10" s="125">
        <f t="shared" si="19"/>
        <v>0</v>
      </c>
      <c r="W10" s="126">
        <f t="shared" si="20"/>
        <v>0</v>
      </c>
      <c r="X10" s="25">
        <f t="shared" si="21"/>
        <v>301.029</v>
      </c>
      <c r="Y10" s="6"/>
      <c r="Z10" s="322">
        <f>баланс!Y13/1000</f>
        <v>301.029</v>
      </c>
      <c r="AA10" s="6"/>
      <c r="AB10" s="14"/>
      <c r="AC10" s="25">
        <f t="shared" si="22"/>
        <v>430.65</v>
      </c>
      <c r="AD10" s="6"/>
      <c r="AE10" s="322">
        <f>баланс!AD13/1000</f>
        <v>430.65</v>
      </c>
      <c r="AF10" s="6"/>
      <c r="AG10" s="14"/>
      <c r="AH10" s="5">
        <f t="shared" si="23"/>
        <v>146.55600000000001</v>
      </c>
      <c r="AI10" s="6"/>
      <c r="AJ10" s="322">
        <f>баланс!AI13/1000</f>
        <v>146.55600000000001</v>
      </c>
      <c r="AK10" s="6"/>
      <c r="AL10" s="14"/>
      <c r="AM10" s="5">
        <f t="shared" si="24"/>
        <v>878.23500000000001</v>
      </c>
      <c r="AN10" s="125">
        <f t="shared" si="25"/>
        <v>0</v>
      </c>
      <c r="AO10" s="125">
        <f t="shared" si="1"/>
        <v>878.23500000000001</v>
      </c>
      <c r="AP10" s="125">
        <f t="shared" si="2"/>
        <v>0</v>
      </c>
      <c r="AQ10" s="125">
        <f t="shared" si="3"/>
        <v>0</v>
      </c>
      <c r="AR10" s="27">
        <f t="shared" si="26"/>
        <v>2055.0100000000002</v>
      </c>
      <c r="AS10" s="341">
        <f t="shared" si="27"/>
        <v>0</v>
      </c>
      <c r="AT10" s="341">
        <f t="shared" si="28"/>
        <v>2055.0100000000002</v>
      </c>
      <c r="AU10" s="125">
        <f t="shared" si="29"/>
        <v>0</v>
      </c>
      <c r="AV10" s="126">
        <f t="shared" si="30"/>
        <v>0</v>
      </c>
      <c r="AW10" s="25">
        <f t="shared" si="31"/>
        <v>346.988</v>
      </c>
      <c r="AX10" s="6"/>
      <c r="AY10" s="322">
        <f>баланс!AX13/1000</f>
        <v>346.988</v>
      </c>
      <c r="AZ10" s="6"/>
      <c r="BA10" s="14"/>
      <c r="BB10" s="5">
        <f t="shared" si="32"/>
        <v>400.14100000000002</v>
      </c>
      <c r="BC10" s="6"/>
      <c r="BD10" s="322">
        <f>баланс!BC13/1000</f>
        <v>400.14100000000002</v>
      </c>
      <c r="BE10" s="6"/>
      <c r="BF10" s="14"/>
      <c r="BG10" s="5">
        <f t="shared" si="33"/>
        <v>345.375</v>
      </c>
      <c r="BH10" s="6"/>
      <c r="BI10" s="322">
        <f>баланс!BH13/1000</f>
        <v>345.375</v>
      </c>
      <c r="BJ10" s="6"/>
      <c r="BK10" s="14"/>
      <c r="BL10" s="5">
        <f t="shared" si="34"/>
        <v>1092.5039999999999</v>
      </c>
      <c r="BM10" s="125">
        <f t="shared" si="35"/>
        <v>0</v>
      </c>
      <c r="BN10" s="125">
        <f t="shared" si="5"/>
        <v>1092.5039999999999</v>
      </c>
      <c r="BO10" s="125">
        <f t="shared" si="6"/>
        <v>0</v>
      </c>
      <c r="BP10" s="126">
        <f t="shared" si="7"/>
        <v>0</v>
      </c>
      <c r="BQ10" s="5">
        <f t="shared" si="36"/>
        <v>287.27800000000002</v>
      </c>
      <c r="BR10" s="6"/>
      <c r="BS10" s="322">
        <f>баланс!BR13/1000</f>
        <v>287.27800000000002</v>
      </c>
      <c r="BT10" s="6"/>
      <c r="BU10" s="14"/>
      <c r="BV10" s="5">
        <f t="shared" si="37"/>
        <v>264.96100000000001</v>
      </c>
      <c r="BW10" s="6"/>
      <c r="BX10" s="322">
        <f>баланс!BW13/1000</f>
        <v>264.96100000000001</v>
      </c>
      <c r="BY10" s="6"/>
      <c r="BZ10" s="14"/>
      <c r="CA10" s="5">
        <f t="shared" si="38"/>
        <v>241.47300000000001</v>
      </c>
      <c r="CB10" s="6"/>
      <c r="CC10" s="322">
        <f>баланс!CB13/1000</f>
        <v>241.47300000000001</v>
      </c>
      <c r="CD10" s="6"/>
      <c r="CE10" s="14"/>
      <c r="CF10" s="27">
        <f t="shared" si="39"/>
        <v>793.71199999999999</v>
      </c>
      <c r="CG10" s="125">
        <f t="shared" si="40"/>
        <v>0</v>
      </c>
      <c r="CH10" s="125">
        <f t="shared" si="41"/>
        <v>793.71199999999999</v>
      </c>
      <c r="CI10" s="125">
        <f t="shared" si="42"/>
        <v>0</v>
      </c>
      <c r="CJ10" s="126">
        <f t="shared" si="43"/>
        <v>0</v>
      </c>
      <c r="CK10" s="25">
        <f t="shared" si="44"/>
        <v>1886.2159999999999</v>
      </c>
      <c r="CL10" s="125">
        <f t="shared" si="45"/>
        <v>0</v>
      </c>
      <c r="CM10" s="125">
        <f t="shared" si="9"/>
        <v>1886.2159999999999</v>
      </c>
      <c r="CN10" s="125">
        <f t="shared" si="10"/>
        <v>0</v>
      </c>
      <c r="CO10" s="126">
        <f t="shared" si="11"/>
        <v>0</v>
      </c>
      <c r="CP10" s="27">
        <f t="shared" si="46"/>
        <v>3941.2260000000001</v>
      </c>
      <c r="CQ10" s="125">
        <f t="shared" si="47"/>
        <v>0</v>
      </c>
      <c r="CR10" s="125">
        <f t="shared" si="48"/>
        <v>3941.2260000000001</v>
      </c>
      <c r="CS10" s="125">
        <f t="shared" si="49"/>
        <v>0</v>
      </c>
      <c r="CT10" s="126">
        <f t="shared" si="50"/>
        <v>0</v>
      </c>
    </row>
    <row r="11" spans="2:98" ht="16.5" customHeight="1">
      <c r="B11" s="13" t="s">
        <v>12</v>
      </c>
      <c r="C11" s="4">
        <v>40</v>
      </c>
      <c r="D11" s="5">
        <f t="shared" si="13"/>
        <v>15434.329000000002</v>
      </c>
      <c r="E11" s="322">
        <f>баланс!D15/1000</f>
        <v>12369.191000000001</v>
      </c>
      <c r="F11" s="322">
        <f>(баланс!E15+баланс!E16)/1000</f>
        <v>3065.1380000000008</v>
      </c>
      <c r="G11" s="6"/>
      <c r="H11" s="412"/>
      <c r="I11" s="25">
        <f t="shared" si="14"/>
        <v>14907.023999999999</v>
      </c>
      <c r="J11" s="322">
        <f>баланс!I15/1000</f>
        <v>12255.540999999999</v>
      </c>
      <c r="K11" s="322">
        <f>(баланс!J15+баланс!J16)/1000</f>
        <v>2651.4830000000002</v>
      </c>
      <c r="L11" s="6"/>
      <c r="M11" s="412"/>
      <c r="N11" s="486">
        <f t="shared" si="15"/>
        <v>15491.766000000001</v>
      </c>
      <c r="O11" s="322">
        <f>баланс!N15/1000</f>
        <v>12781.754999999999</v>
      </c>
      <c r="P11" s="322">
        <f>(баланс!O15+баланс!O16)/1000</f>
        <v>2710.0110000000027</v>
      </c>
      <c r="Q11" s="6"/>
      <c r="R11" s="412"/>
      <c r="S11" s="27">
        <f t="shared" si="16"/>
        <v>45833.119000000006</v>
      </c>
      <c r="T11" s="125">
        <f t="shared" si="17"/>
        <v>37406.487000000001</v>
      </c>
      <c r="U11" s="125">
        <f t="shared" si="18"/>
        <v>8426.6320000000032</v>
      </c>
      <c r="V11" s="125">
        <f t="shared" si="19"/>
        <v>0</v>
      </c>
      <c r="W11" s="126">
        <f t="shared" si="20"/>
        <v>0</v>
      </c>
      <c r="X11" s="25">
        <f t="shared" si="21"/>
        <v>14287.082999999997</v>
      </c>
      <c r="Y11" s="322">
        <f>баланс!X15/1000</f>
        <v>11821.28</v>
      </c>
      <c r="Z11" s="322">
        <f>(баланс!Y15+баланс!Y16)/1000</f>
        <v>2465.8029999999962</v>
      </c>
      <c r="AA11" s="6"/>
      <c r="AB11" s="14"/>
      <c r="AC11" s="25">
        <f t="shared" si="22"/>
        <v>11526.549000000003</v>
      </c>
      <c r="AD11" s="322">
        <f>баланс!AC15/1000</f>
        <v>9556.0259999999998</v>
      </c>
      <c r="AE11" s="322">
        <f>(баланс!AD15+баланс!AD16)/1000</f>
        <v>1970.523000000002</v>
      </c>
      <c r="AF11" s="6"/>
      <c r="AG11" s="14"/>
      <c r="AH11" s="5">
        <f t="shared" si="23"/>
        <v>12009.587</v>
      </c>
      <c r="AI11" s="322">
        <f>баланс!AH15/1000</f>
        <v>9687.1970000000001</v>
      </c>
      <c r="AJ11" s="322">
        <f>(баланс!AI15+баланс!AI16)/1000</f>
        <v>2322.39</v>
      </c>
      <c r="AK11" s="6"/>
      <c r="AL11" s="14"/>
      <c r="AM11" s="5">
        <f t="shared" si="24"/>
        <v>37823.218999999997</v>
      </c>
      <c r="AN11" s="125">
        <f t="shared" si="25"/>
        <v>31064.503000000001</v>
      </c>
      <c r="AO11" s="125">
        <f t="shared" si="1"/>
        <v>6758.7159999999985</v>
      </c>
      <c r="AP11" s="125">
        <f t="shared" si="2"/>
        <v>0</v>
      </c>
      <c r="AQ11" s="125">
        <f t="shared" si="3"/>
        <v>0</v>
      </c>
      <c r="AR11" s="27">
        <f t="shared" si="26"/>
        <v>83656.338000000003</v>
      </c>
      <c r="AS11" s="341">
        <f t="shared" si="27"/>
        <v>68470.990000000005</v>
      </c>
      <c r="AT11" s="341">
        <f t="shared" si="28"/>
        <v>15185.348000000002</v>
      </c>
      <c r="AU11" s="125">
        <f t="shared" si="29"/>
        <v>0</v>
      </c>
      <c r="AV11" s="126">
        <f t="shared" si="30"/>
        <v>0</v>
      </c>
      <c r="AW11" s="25">
        <f t="shared" si="31"/>
        <v>11148.934999999999</v>
      </c>
      <c r="AX11" s="322">
        <f>баланс!AW15/1000</f>
        <v>9235.4259999999995</v>
      </c>
      <c r="AY11" s="322">
        <f>(баланс!AX15+баланс!AX16)/1000</f>
        <v>1913.5089999999993</v>
      </c>
      <c r="AZ11" s="6"/>
      <c r="BA11" s="14"/>
      <c r="BB11" s="238">
        <f t="shared" si="32"/>
        <v>11659.1</v>
      </c>
      <c r="BC11" s="322">
        <f>баланс!BB15/1000</f>
        <v>9682.4179999999997</v>
      </c>
      <c r="BD11" s="322">
        <f>(баланс!BC15+баланс!BC16)/1000</f>
        <v>1976.6820000000012</v>
      </c>
      <c r="BE11" s="6"/>
      <c r="BF11" s="14"/>
      <c r="BG11" s="5">
        <f t="shared" si="33"/>
        <v>13845.413999999999</v>
      </c>
      <c r="BH11" s="322">
        <f>баланс!BG15/1000</f>
        <v>11380.221</v>
      </c>
      <c r="BI11" s="322">
        <f>(баланс!BH15+баланс!BH16)/1000</f>
        <v>2465.1929999999988</v>
      </c>
      <c r="BJ11" s="6"/>
      <c r="BK11" s="14"/>
      <c r="BL11" s="5">
        <f t="shared" si="34"/>
        <v>36653.448999999993</v>
      </c>
      <c r="BM11" s="125">
        <f t="shared" si="35"/>
        <v>30298.064999999995</v>
      </c>
      <c r="BN11" s="125">
        <f t="shared" si="5"/>
        <v>6355.384</v>
      </c>
      <c r="BO11" s="125">
        <f t="shared" si="6"/>
        <v>0</v>
      </c>
      <c r="BP11" s="126">
        <f t="shared" si="7"/>
        <v>0</v>
      </c>
      <c r="BQ11" s="5">
        <f t="shared" si="36"/>
        <v>16234.195000000002</v>
      </c>
      <c r="BR11" s="322">
        <f>баланс!BQ15/1000</f>
        <v>13317.99</v>
      </c>
      <c r="BS11" s="322">
        <f>(баланс!BR15+баланс!BR16)/1000</f>
        <v>2916.2050000000017</v>
      </c>
      <c r="BT11" s="6"/>
      <c r="BU11" s="14"/>
      <c r="BV11" s="5">
        <f t="shared" si="37"/>
        <v>17215.607</v>
      </c>
      <c r="BW11" s="322">
        <f>баланс!BV15/1000</f>
        <v>14007.52</v>
      </c>
      <c r="BX11" s="322">
        <f>(баланс!BW15+баланс!BW16)/1000</f>
        <v>3208.0870000000009</v>
      </c>
      <c r="BY11" s="6"/>
      <c r="BZ11" s="14"/>
      <c r="CA11" s="5">
        <f t="shared" si="38"/>
        <v>17135.79</v>
      </c>
      <c r="CB11" s="322">
        <f>баланс!CA15/1000</f>
        <v>13565.916999999999</v>
      </c>
      <c r="CC11" s="322">
        <f>(баланс!CB15+баланс!CB16)/1000</f>
        <v>3569.873</v>
      </c>
      <c r="CD11" s="6"/>
      <c r="CE11" s="14"/>
      <c r="CF11" s="27">
        <f t="shared" si="39"/>
        <v>50585.592000000004</v>
      </c>
      <c r="CG11" s="125">
        <f t="shared" si="40"/>
        <v>40891.427000000003</v>
      </c>
      <c r="CH11" s="125">
        <f t="shared" si="41"/>
        <v>9694.1650000000027</v>
      </c>
      <c r="CI11" s="125">
        <f t="shared" si="42"/>
        <v>0</v>
      </c>
      <c r="CJ11" s="126">
        <f t="shared" si="43"/>
        <v>0</v>
      </c>
      <c r="CK11" s="25">
        <f t="shared" si="44"/>
        <v>87239.040999999997</v>
      </c>
      <c r="CL11" s="125">
        <f t="shared" si="45"/>
        <v>71189.491999999998</v>
      </c>
      <c r="CM11" s="125">
        <f t="shared" si="9"/>
        <v>16049.549000000003</v>
      </c>
      <c r="CN11" s="125">
        <f t="shared" si="10"/>
        <v>0</v>
      </c>
      <c r="CO11" s="126">
        <f t="shared" si="11"/>
        <v>0</v>
      </c>
      <c r="CP11" s="27">
        <f t="shared" si="46"/>
        <v>170895.37900000002</v>
      </c>
      <c r="CQ11" s="125">
        <f t="shared" si="47"/>
        <v>139660.48200000002</v>
      </c>
      <c r="CR11" s="125">
        <f t="shared" si="48"/>
        <v>31234.897000000004</v>
      </c>
      <c r="CS11" s="125">
        <f t="shared" si="49"/>
        <v>0</v>
      </c>
      <c r="CT11" s="126">
        <f t="shared" si="50"/>
        <v>0</v>
      </c>
    </row>
    <row r="12" spans="2:98" ht="31.5" customHeight="1">
      <c r="B12" s="13" t="s">
        <v>13</v>
      </c>
      <c r="C12" s="4">
        <v>50</v>
      </c>
      <c r="D12" s="5">
        <f t="shared" si="13"/>
        <v>1950.2500000000055</v>
      </c>
      <c r="E12" s="6"/>
      <c r="F12" s="6">
        <f>E22</f>
        <v>563.58000000000004</v>
      </c>
      <c r="G12" s="6">
        <f>F22</f>
        <v>1332.353000000001</v>
      </c>
      <c r="H12" s="412">
        <f>G22</f>
        <v>54.317000000004654</v>
      </c>
      <c r="I12" s="25">
        <f t="shared" si="14"/>
        <v>1917.3060000000003</v>
      </c>
      <c r="J12" s="6"/>
      <c r="K12" s="6">
        <f>J22</f>
        <v>530.49</v>
      </c>
      <c r="L12" s="6">
        <f>K22</f>
        <v>1301.373</v>
      </c>
      <c r="M12" s="412">
        <f>L22</f>
        <v>85.443000000000239</v>
      </c>
      <c r="N12" s="486">
        <f t="shared" si="15"/>
        <v>2147.5320000000083</v>
      </c>
      <c r="O12" s="6"/>
      <c r="P12" s="6">
        <f>O22</f>
        <v>632.54999999999995</v>
      </c>
      <c r="Q12" s="6">
        <f>P22</f>
        <v>1410.8820000000028</v>
      </c>
      <c r="R12" s="412">
        <f>Q22</f>
        <v>104.10000000000559</v>
      </c>
      <c r="S12" s="27">
        <f t="shared" si="16"/>
        <v>6015.0880000000143</v>
      </c>
      <c r="T12" s="125">
        <f t="shared" si="17"/>
        <v>0</v>
      </c>
      <c r="U12" s="125">
        <f t="shared" si="18"/>
        <v>1726.6200000000001</v>
      </c>
      <c r="V12" s="125">
        <f t="shared" si="19"/>
        <v>4044.6080000000038</v>
      </c>
      <c r="W12" s="126">
        <f t="shared" si="20"/>
        <v>243.86000000001047</v>
      </c>
      <c r="X12" s="25">
        <f t="shared" si="21"/>
        <v>1833.849999999996</v>
      </c>
      <c r="Y12" s="6"/>
      <c r="Z12" s="6">
        <f>Y22</f>
        <v>504.75</v>
      </c>
      <c r="AA12" s="542">
        <f>Z22</f>
        <v>1237.8889999999963</v>
      </c>
      <c r="AB12" s="546">
        <f>AA22</f>
        <v>91.210999999999771</v>
      </c>
      <c r="AC12" s="25">
        <f t="shared" si="22"/>
        <v>1244.4040000000039</v>
      </c>
      <c r="AD12" s="6"/>
      <c r="AE12" s="6">
        <f>AD22</f>
        <v>266.79000000000002</v>
      </c>
      <c r="AF12" s="542">
        <f>AE22</f>
        <v>922.04600000000187</v>
      </c>
      <c r="AG12" s="546">
        <f>AF22</f>
        <v>55.568000000002094</v>
      </c>
      <c r="AH12" s="5">
        <f t="shared" si="23"/>
        <v>1429.6579999999992</v>
      </c>
      <c r="AI12" s="6"/>
      <c r="AJ12" s="6">
        <f>AI22</f>
        <v>371.28</v>
      </c>
      <c r="AK12" s="542">
        <f>AJ22</f>
        <v>1014.961</v>
      </c>
      <c r="AL12" s="546">
        <f>AK22</f>
        <v>43.416999999999184</v>
      </c>
      <c r="AM12" s="5">
        <f t="shared" si="24"/>
        <v>4507.9119999999984</v>
      </c>
      <c r="AN12" s="125">
        <f t="shared" si="25"/>
        <v>0</v>
      </c>
      <c r="AO12" s="125">
        <f t="shared" si="1"/>
        <v>1142.82</v>
      </c>
      <c r="AP12" s="125">
        <f t="shared" si="2"/>
        <v>3174.8959999999979</v>
      </c>
      <c r="AQ12" s="125">
        <f t="shared" si="3"/>
        <v>190.19600000000105</v>
      </c>
      <c r="AR12" s="27">
        <f t="shared" si="26"/>
        <v>10523.000000000013</v>
      </c>
      <c r="AS12" s="341">
        <f t="shared" si="27"/>
        <v>0</v>
      </c>
      <c r="AT12" s="341">
        <f t="shared" si="28"/>
        <v>2869.44</v>
      </c>
      <c r="AU12" s="125">
        <f t="shared" si="29"/>
        <v>7219.5040000000017</v>
      </c>
      <c r="AV12" s="126">
        <f t="shared" si="30"/>
        <v>434.05600000001152</v>
      </c>
      <c r="AW12" s="25">
        <f t="shared" si="31"/>
        <v>1324.8479999999988</v>
      </c>
      <c r="AX12" s="6"/>
      <c r="AY12" s="6">
        <f>AX22</f>
        <v>303.02999999999997</v>
      </c>
      <c r="AZ12" s="542">
        <f>AY22</f>
        <v>980.50799999999902</v>
      </c>
      <c r="BA12" s="546">
        <f>AZ22</f>
        <v>41.309999999999768</v>
      </c>
      <c r="BB12" s="5">
        <f t="shared" si="32"/>
        <v>1393.2660000000005</v>
      </c>
      <c r="BC12" s="6"/>
      <c r="BD12" s="6">
        <f>BC22</f>
        <v>327.75</v>
      </c>
      <c r="BE12" s="542">
        <f>BD22</f>
        <v>1015.944000000001</v>
      </c>
      <c r="BF12" s="546">
        <f>BE22</f>
        <v>49.571999999999768</v>
      </c>
      <c r="BG12" s="5">
        <f t="shared" si="33"/>
        <v>1694.6159999999973</v>
      </c>
      <c r="BH12" s="6"/>
      <c r="BI12" s="6">
        <f>BH22</f>
        <v>442.05</v>
      </c>
      <c r="BJ12" s="542">
        <f>BI22</f>
        <v>1186.9709999999991</v>
      </c>
      <c r="BK12" s="546">
        <f>BJ22</f>
        <v>65.594999999998137</v>
      </c>
      <c r="BL12" s="5">
        <f t="shared" si="34"/>
        <v>4412.7299999999968</v>
      </c>
      <c r="BM12" s="125">
        <f t="shared" si="35"/>
        <v>0</v>
      </c>
      <c r="BN12" s="125">
        <f t="shared" si="5"/>
        <v>1072.83</v>
      </c>
      <c r="BO12" s="125">
        <f t="shared" si="6"/>
        <v>3183.4229999999989</v>
      </c>
      <c r="BP12" s="126">
        <f t="shared" si="7"/>
        <v>156.47699999999767</v>
      </c>
      <c r="BQ12" s="5">
        <f t="shared" si="36"/>
        <v>2217.1840000000043</v>
      </c>
      <c r="BR12" s="6"/>
      <c r="BS12" s="6">
        <f>BR22</f>
        <v>656.22</v>
      </c>
      <c r="BT12" s="542">
        <f>BS22</f>
        <v>1476.5840000000019</v>
      </c>
      <c r="BU12" s="546">
        <f>BT22</f>
        <v>84.380000000002326</v>
      </c>
      <c r="BV12" s="5">
        <f t="shared" si="37"/>
        <v>2243.5330000000026</v>
      </c>
      <c r="BW12" s="6"/>
      <c r="BX12" s="6">
        <f>BW22</f>
        <v>620.30899999999997</v>
      </c>
      <c r="BY12" s="542">
        <f>BX22</f>
        <v>1490.8870000000009</v>
      </c>
      <c r="BZ12" s="546">
        <f>BY22</f>
        <v>132.33700000000186</v>
      </c>
      <c r="CA12" s="5">
        <f t="shared" si="38"/>
        <v>2428.6140000000005</v>
      </c>
      <c r="CB12" s="6"/>
      <c r="CC12" s="6">
        <f>CB22</f>
        <v>656.52</v>
      </c>
      <c r="CD12" s="542">
        <f>CC22</f>
        <v>1601.0909999999999</v>
      </c>
      <c r="CE12" s="546">
        <f>CD22</f>
        <v>171.0030000000007</v>
      </c>
      <c r="CF12" s="27">
        <f t="shared" si="39"/>
        <v>6889.3310000000074</v>
      </c>
      <c r="CG12" s="125">
        <f t="shared" si="40"/>
        <v>0</v>
      </c>
      <c r="CH12" s="125">
        <f t="shared" si="41"/>
        <v>1933.049</v>
      </c>
      <c r="CI12" s="125">
        <f t="shared" si="42"/>
        <v>4568.5620000000026</v>
      </c>
      <c r="CJ12" s="126">
        <f t="shared" si="43"/>
        <v>387.72000000000492</v>
      </c>
      <c r="CK12" s="25">
        <f t="shared" si="44"/>
        <v>11302.061000000003</v>
      </c>
      <c r="CL12" s="125">
        <f t="shared" si="45"/>
        <v>0</v>
      </c>
      <c r="CM12" s="125">
        <f t="shared" si="9"/>
        <v>3005.8789999999999</v>
      </c>
      <c r="CN12" s="125">
        <f t="shared" si="10"/>
        <v>7751.9850000000015</v>
      </c>
      <c r="CO12" s="126">
        <f t="shared" si="11"/>
        <v>544.19700000000262</v>
      </c>
      <c r="CP12" s="27">
        <f t="shared" si="46"/>
        <v>21825.06100000002</v>
      </c>
      <c r="CQ12" s="125">
        <f t="shared" si="47"/>
        <v>0</v>
      </c>
      <c r="CR12" s="125">
        <f t="shared" si="48"/>
        <v>5875.3189999999995</v>
      </c>
      <c r="CS12" s="125">
        <f t="shared" si="49"/>
        <v>14971.489000000003</v>
      </c>
      <c r="CT12" s="126">
        <f t="shared" si="50"/>
        <v>978.25300000001414</v>
      </c>
    </row>
    <row r="13" spans="2:98">
      <c r="B13" s="13" t="s">
        <v>4</v>
      </c>
      <c r="C13" s="4">
        <v>60</v>
      </c>
      <c r="D13" s="5">
        <f t="shared" si="13"/>
        <v>1332.353000000001</v>
      </c>
      <c r="E13" s="6"/>
      <c r="F13" s="6"/>
      <c r="G13" s="322">
        <f>баланс!F6/1000</f>
        <v>1332.353000000001</v>
      </c>
      <c r="H13" s="487"/>
      <c r="I13" s="25">
        <f t="shared" si="14"/>
        <v>1301.373</v>
      </c>
      <c r="J13" s="6"/>
      <c r="K13" s="6"/>
      <c r="L13" s="322">
        <f>баланс!K6/1000</f>
        <v>1301.373</v>
      </c>
      <c r="M13" s="487"/>
      <c r="N13" s="486">
        <f t="shared" si="15"/>
        <v>1410.8820000000028</v>
      </c>
      <c r="O13" s="6"/>
      <c r="P13" s="6"/>
      <c r="Q13" s="322">
        <f>баланс!P6/1000</f>
        <v>1410.8820000000028</v>
      </c>
      <c r="R13" s="559"/>
      <c r="S13" s="25">
        <f t="shared" si="16"/>
        <v>4044.6080000000038</v>
      </c>
      <c r="T13" s="125">
        <f t="shared" si="17"/>
        <v>0</v>
      </c>
      <c r="U13" s="125">
        <f t="shared" si="18"/>
        <v>0</v>
      </c>
      <c r="V13" s="125">
        <f t="shared" si="19"/>
        <v>4044.6080000000038</v>
      </c>
      <c r="W13" s="126">
        <f t="shared" si="20"/>
        <v>0</v>
      </c>
      <c r="X13" s="25">
        <f t="shared" si="21"/>
        <v>1237.8889999999963</v>
      </c>
      <c r="Y13" s="6"/>
      <c r="Z13" s="6"/>
      <c r="AA13" s="543">
        <f>баланс!Z6/1000</f>
        <v>1237.8889999999963</v>
      </c>
      <c r="AB13" s="547"/>
      <c r="AC13" s="25">
        <f t="shared" si="22"/>
        <v>922.04600000000187</v>
      </c>
      <c r="AD13" s="6"/>
      <c r="AE13" s="6"/>
      <c r="AF13" s="543">
        <f>баланс!AE6/1000</f>
        <v>922.04600000000187</v>
      </c>
      <c r="AG13" s="547"/>
      <c r="AH13" s="5">
        <f t="shared" si="23"/>
        <v>1014.961</v>
      </c>
      <c r="AI13" s="6"/>
      <c r="AJ13" s="6"/>
      <c r="AK13" s="543">
        <f>баланс!AJ6/1000</f>
        <v>1014.961</v>
      </c>
      <c r="AL13" s="547"/>
      <c r="AM13" s="5">
        <f t="shared" si="24"/>
        <v>3174.8959999999979</v>
      </c>
      <c r="AN13" s="125">
        <f t="shared" si="25"/>
        <v>0</v>
      </c>
      <c r="AO13" s="125">
        <f t="shared" si="1"/>
        <v>0</v>
      </c>
      <c r="AP13" s="125">
        <f t="shared" si="2"/>
        <v>3174.8959999999979</v>
      </c>
      <c r="AQ13" s="125">
        <f t="shared" si="3"/>
        <v>0</v>
      </c>
      <c r="AR13" s="27">
        <f t="shared" si="26"/>
        <v>7219.5040000000017</v>
      </c>
      <c r="AS13" s="341">
        <f t="shared" si="27"/>
        <v>0</v>
      </c>
      <c r="AT13" s="341">
        <f t="shared" si="28"/>
        <v>0</v>
      </c>
      <c r="AU13" s="125">
        <f t="shared" si="29"/>
        <v>7219.5040000000017</v>
      </c>
      <c r="AV13" s="126">
        <f t="shared" si="30"/>
        <v>0</v>
      </c>
      <c r="AW13" s="25">
        <f t="shared" si="31"/>
        <v>980.50799999999902</v>
      </c>
      <c r="AX13" s="6"/>
      <c r="AY13" s="6"/>
      <c r="AZ13" s="543">
        <f>баланс!AY6/1000</f>
        <v>980.50799999999902</v>
      </c>
      <c r="BA13" s="547"/>
      <c r="BB13" s="5">
        <f t="shared" si="32"/>
        <v>1015.944000000001</v>
      </c>
      <c r="BC13" s="6"/>
      <c r="BD13" s="6"/>
      <c r="BE13" s="543">
        <f>баланс!BD6/1000</f>
        <v>1015.944000000001</v>
      </c>
      <c r="BF13" s="547"/>
      <c r="BG13" s="5">
        <f t="shared" si="33"/>
        <v>1186.9709999999991</v>
      </c>
      <c r="BH13" s="6"/>
      <c r="BI13" s="6"/>
      <c r="BJ13" s="543">
        <f>баланс!BI6/1000</f>
        <v>1186.9709999999991</v>
      </c>
      <c r="BK13" s="547"/>
      <c r="BL13" s="5">
        <f t="shared" si="34"/>
        <v>3183.4229999999989</v>
      </c>
      <c r="BM13" s="125">
        <f t="shared" si="35"/>
        <v>0</v>
      </c>
      <c r="BN13" s="125">
        <f t="shared" si="5"/>
        <v>0</v>
      </c>
      <c r="BO13" s="125">
        <f t="shared" si="6"/>
        <v>3183.4229999999989</v>
      </c>
      <c r="BP13" s="126">
        <f t="shared" si="7"/>
        <v>0</v>
      </c>
      <c r="BQ13" s="5">
        <f t="shared" si="36"/>
        <v>1476.5840000000019</v>
      </c>
      <c r="BR13" s="6"/>
      <c r="BS13" s="6"/>
      <c r="BT13" s="543">
        <f>баланс!BS6/1000</f>
        <v>1476.5840000000019</v>
      </c>
      <c r="BU13" s="547"/>
      <c r="BV13" s="5">
        <f t="shared" si="37"/>
        <v>1490.8870000000009</v>
      </c>
      <c r="BW13" s="6"/>
      <c r="BX13" s="6"/>
      <c r="BY13" s="543">
        <f>баланс!BX6/1000</f>
        <v>1490.8870000000009</v>
      </c>
      <c r="BZ13" s="547"/>
      <c r="CA13" s="5">
        <f t="shared" si="38"/>
        <v>1601.0909999999999</v>
      </c>
      <c r="CB13" s="6"/>
      <c r="CC13" s="6"/>
      <c r="CD13" s="543">
        <f>баланс!CC6/1000</f>
        <v>1601.0909999999999</v>
      </c>
      <c r="CE13" s="547"/>
      <c r="CF13" s="27">
        <f t="shared" si="39"/>
        <v>4568.5620000000026</v>
      </c>
      <c r="CG13" s="125">
        <f t="shared" si="40"/>
        <v>0</v>
      </c>
      <c r="CH13" s="125">
        <f t="shared" si="41"/>
        <v>0</v>
      </c>
      <c r="CI13" s="125">
        <f t="shared" si="42"/>
        <v>4568.5620000000026</v>
      </c>
      <c r="CJ13" s="126">
        <f t="shared" si="43"/>
        <v>0</v>
      </c>
      <c r="CK13" s="25">
        <f t="shared" si="44"/>
        <v>7751.9850000000015</v>
      </c>
      <c r="CL13" s="125">
        <f t="shared" si="45"/>
        <v>0</v>
      </c>
      <c r="CM13" s="125">
        <f t="shared" si="9"/>
        <v>0</v>
      </c>
      <c r="CN13" s="125">
        <f t="shared" si="10"/>
        <v>7751.9850000000015</v>
      </c>
      <c r="CO13" s="126">
        <f t="shared" si="11"/>
        <v>0</v>
      </c>
      <c r="CP13" s="27">
        <f t="shared" si="46"/>
        <v>14971.489000000003</v>
      </c>
      <c r="CQ13" s="125">
        <f t="shared" si="47"/>
        <v>0</v>
      </c>
      <c r="CR13" s="125">
        <f t="shared" si="48"/>
        <v>0</v>
      </c>
      <c r="CS13" s="125">
        <f t="shared" si="49"/>
        <v>14971.489000000003</v>
      </c>
      <c r="CT13" s="126">
        <f t="shared" si="50"/>
        <v>0</v>
      </c>
    </row>
    <row r="14" spans="2:98">
      <c r="B14" s="13" t="s">
        <v>5</v>
      </c>
      <c r="C14" s="4">
        <v>70</v>
      </c>
      <c r="D14" s="5">
        <f t="shared" si="13"/>
        <v>54.317000000004654</v>
      </c>
      <c r="E14" s="6"/>
      <c r="F14" s="6"/>
      <c r="G14" s="322"/>
      <c r="H14" s="488">
        <f>баланс!G7/1000</f>
        <v>54.317000000004654</v>
      </c>
      <c r="I14" s="25">
        <f t="shared" si="14"/>
        <v>85.443000000000239</v>
      </c>
      <c r="J14" s="6"/>
      <c r="K14" s="6"/>
      <c r="L14" s="322"/>
      <c r="M14" s="488">
        <f>баланс!L7/1000</f>
        <v>85.443000000000239</v>
      </c>
      <c r="N14" s="486">
        <f t="shared" si="15"/>
        <v>104.10000000000559</v>
      </c>
      <c r="O14" s="6"/>
      <c r="P14" s="6"/>
      <c r="Q14" s="322"/>
      <c r="R14" s="560">
        <f>баланс!Q7/1000</f>
        <v>104.10000000000559</v>
      </c>
      <c r="S14" s="25">
        <f t="shared" si="16"/>
        <v>243.86000000001047</v>
      </c>
      <c r="T14" s="125">
        <f t="shared" si="17"/>
        <v>0</v>
      </c>
      <c r="U14" s="125">
        <f t="shared" si="18"/>
        <v>0</v>
      </c>
      <c r="V14" s="125">
        <f t="shared" si="19"/>
        <v>0</v>
      </c>
      <c r="W14" s="126">
        <f t="shared" si="20"/>
        <v>243.86000000001047</v>
      </c>
      <c r="X14" s="25">
        <f t="shared" si="21"/>
        <v>91.210999999999771</v>
      </c>
      <c r="Y14" s="6"/>
      <c r="Z14" s="6"/>
      <c r="AA14" s="544"/>
      <c r="AB14" s="548">
        <f>баланс!AA7/1000</f>
        <v>91.210999999999771</v>
      </c>
      <c r="AC14" s="25">
        <f t="shared" si="22"/>
        <v>55.568000000002094</v>
      </c>
      <c r="AD14" s="6"/>
      <c r="AE14" s="6"/>
      <c r="AF14" s="544"/>
      <c r="AG14" s="548">
        <f>баланс!AF7/1000</f>
        <v>55.568000000002094</v>
      </c>
      <c r="AH14" s="5">
        <f t="shared" si="23"/>
        <v>43.416999999999184</v>
      </c>
      <c r="AI14" s="6"/>
      <c r="AJ14" s="6"/>
      <c r="AK14" s="544"/>
      <c r="AL14" s="548">
        <f>баланс!AK7/1000</f>
        <v>43.416999999999184</v>
      </c>
      <c r="AM14" s="5">
        <f t="shared" si="24"/>
        <v>190.19600000000105</v>
      </c>
      <c r="AN14" s="125">
        <f t="shared" si="25"/>
        <v>0</v>
      </c>
      <c r="AO14" s="125">
        <f t="shared" si="1"/>
        <v>0</v>
      </c>
      <c r="AP14" s="125">
        <f t="shared" si="2"/>
        <v>0</v>
      </c>
      <c r="AQ14" s="125">
        <f t="shared" si="3"/>
        <v>190.19600000000105</v>
      </c>
      <c r="AR14" s="27">
        <f t="shared" si="26"/>
        <v>434.05600000001152</v>
      </c>
      <c r="AS14" s="341">
        <f t="shared" si="27"/>
        <v>0</v>
      </c>
      <c r="AT14" s="341">
        <f t="shared" si="28"/>
        <v>0</v>
      </c>
      <c r="AU14" s="125">
        <f t="shared" si="29"/>
        <v>0</v>
      </c>
      <c r="AV14" s="126">
        <f t="shared" si="30"/>
        <v>434.05600000001152</v>
      </c>
      <c r="AW14" s="25">
        <f t="shared" si="31"/>
        <v>41.309999999999768</v>
      </c>
      <c r="AX14" s="6"/>
      <c r="AY14" s="6"/>
      <c r="AZ14" s="544"/>
      <c r="BA14" s="548">
        <f>баланс!AZ7/1000</f>
        <v>41.309999999999768</v>
      </c>
      <c r="BB14" s="5">
        <f t="shared" si="32"/>
        <v>49.571999999999768</v>
      </c>
      <c r="BC14" s="6"/>
      <c r="BD14" s="6"/>
      <c r="BE14" s="544"/>
      <c r="BF14" s="548">
        <f>баланс!BE7/1000</f>
        <v>49.571999999999768</v>
      </c>
      <c r="BG14" s="5">
        <f t="shared" si="33"/>
        <v>65.594999999998137</v>
      </c>
      <c r="BH14" s="6"/>
      <c r="BI14" s="6"/>
      <c r="BJ14" s="544"/>
      <c r="BK14" s="548">
        <f>баланс!BJ7/1000</f>
        <v>65.594999999998137</v>
      </c>
      <c r="BL14" s="5">
        <f t="shared" si="34"/>
        <v>156.47699999999767</v>
      </c>
      <c r="BM14" s="125">
        <f t="shared" si="35"/>
        <v>0</v>
      </c>
      <c r="BN14" s="125">
        <f t="shared" si="5"/>
        <v>0</v>
      </c>
      <c r="BO14" s="125">
        <f t="shared" si="6"/>
        <v>0</v>
      </c>
      <c r="BP14" s="126">
        <f t="shared" si="7"/>
        <v>156.47699999999767</v>
      </c>
      <c r="BQ14" s="5">
        <f t="shared" si="36"/>
        <v>84.380000000002326</v>
      </c>
      <c r="BR14" s="6"/>
      <c r="BS14" s="6"/>
      <c r="BT14" s="544"/>
      <c r="BU14" s="548">
        <f>баланс!BT7/1000</f>
        <v>84.380000000002326</v>
      </c>
      <c r="BV14" s="5">
        <f t="shared" si="37"/>
        <v>132.33700000000186</v>
      </c>
      <c r="BW14" s="6"/>
      <c r="BX14" s="6"/>
      <c r="BY14" s="544"/>
      <c r="BZ14" s="548">
        <f>баланс!BY7/1000</f>
        <v>132.33700000000186</v>
      </c>
      <c r="CA14" s="5">
        <f t="shared" si="38"/>
        <v>171.0030000000007</v>
      </c>
      <c r="CB14" s="6"/>
      <c r="CC14" s="6"/>
      <c r="CD14" s="544"/>
      <c r="CE14" s="548">
        <f>баланс!CD7/1000</f>
        <v>171.0030000000007</v>
      </c>
      <c r="CF14" s="27">
        <f t="shared" si="39"/>
        <v>387.72000000000492</v>
      </c>
      <c r="CG14" s="125">
        <f t="shared" si="40"/>
        <v>0</v>
      </c>
      <c r="CH14" s="125">
        <f t="shared" si="41"/>
        <v>0</v>
      </c>
      <c r="CI14" s="125">
        <f t="shared" si="42"/>
        <v>0</v>
      </c>
      <c r="CJ14" s="126">
        <f t="shared" si="43"/>
        <v>387.72000000000492</v>
      </c>
      <c r="CK14" s="25">
        <f t="shared" si="44"/>
        <v>544.19700000000262</v>
      </c>
      <c r="CL14" s="125">
        <f t="shared" si="45"/>
        <v>0</v>
      </c>
      <c r="CM14" s="125">
        <f t="shared" si="9"/>
        <v>0</v>
      </c>
      <c r="CN14" s="125">
        <f t="shared" si="10"/>
        <v>0</v>
      </c>
      <c r="CO14" s="126">
        <f t="shared" si="11"/>
        <v>544.19700000000262</v>
      </c>
      <c r="CP14" s="27">
        <f t="shared" si="46"/>
        <v>978.25300000001414</v>
      </c>
      <c r="CQ14" s="125">
        <f t="shared" si="47"/>
        <v>0</v>
      </c>
      <c r="CR14" s="125">
        <f t="shared" si="48"/>
        <v>0</v>
      </c>
      <c r="CS14" s="125">
        <f t="shared" si="49"/>
        <v>0</v>
      </c>
      <c r="CT14" s="126">
        <f t="shared" si="50"/>
        <v>978.25300000001414</v>
      </c>
    </row>
    <row r="15" spans="2:98">
      <c r="B15" s="13" t="s">
        <v>6</v>
      </c>
      <c r="C15" s="4">
        <v>80</v>
      </c>
      <c r="D15" s="5">
        <f t="shared" si="13"/>
        <v>0</v>
      </c>
      <c r="E15" s="6"/>
      <c r="F15" s="6"/>
      <c r="G15" s="6"/>
      <c r="H15" s="513"/>
      <c r="I15" s="25">
        <f t="shared" si="14"/>
        <v>0</v>
      </c>
      <c r="J15" s="6"/>
      <c r="K15" s="6"/>
      <c r="L15" s="6"/>
      <c r="M15" s="518"/>
      <c r="N15" s="486">
        <f t="shared" si="15"/>
        <v>0</v>
      </c>
      <c r="O15" s="6"/>
      <c r="P15" s="6"/>
      <c r="Q15" s="6"/>
      <c r="R15" s="561"/>
      <c r="S15" s="25">
        <f t="shared" si="16"/>
        <v>0</v>
      </c>
      <c r="T15" s="125">
        <f t="shared" si="17"/>
        <v>0</v>
      </c>
      <c r="U15" s="125">
        <f t="shared" si="18"/>
        <v>0</v>
      </c>
      <c r="V15" s="125">
        <f t="shared" si="19"/>
        <v>0</v>
      </c>
      <c r="W15" s="126">
        <f t="shared" si="20"/>
        <v>0</v>
      </c>
      <c r="X15" s="25">
        <f t="shared" si="21"/>
        <v>0</v>
      </c>
      <c r="Y15" s="6"/>
      <c r="Z15" s="6"/>
      <c r="AA15" s="541"/>
      <c r="AB15" s="547"/>
      <c r="AC15" s="25">
        <f t="shared" si="22"/>
        <v>0</v>
      </c>
      <c r="AD15" s="6"/>
      <c r="AE15" s="6"/>
      <c r="AF15" s="541"/>
      <c r="AG15" s="547"/>
      <c r="AH15" s="5">
        <f t="shared" si="23"/>
        <v>0</v>
      </c>
      <c r="AI15" s="6"/>
      <c r="AJ15" s="6"/>
      <c r="AK15" s="541"/>
      <c r="AL15" s="547"/>
      <c r="AM15" s="5">
        <f t="shared" si="24"/>
        <v>0</v>
      </c>
      <c r="AN15" s="125">
        <f t="shared" si="25"/>
        <v>0</v>
      </c>
      <c r="AO15" s="125">
        <f t="shared" si="1"/>
        <v>0</v>
      </c>
      <c r="AP15" s="125">
        <f t="shared" si="2"/>
        <v>0</v>
      </c>
      <c r="AQ15" s="125">
        <f t="shared" si="3"/>
        <v>0</v>
      </c>
      <c r="AR15" s="27">
        <f t="shared" si="26"/>
        <v>0</v>
      </c>
      <c r="AS15" s="341">
        <f t="shared" si="27"/>
        <v>0</v>
      </c>
      <c r="AT15" s="341">
        <f t="shared" si="28"/>
        <v>0</v>
      </c>
      <c r="AU15" s="125">
        <f t="shared" si="29"/>
        <v>0</v>
      </c>
      <c r="AV15" s="126">
        <f t="shared" si="30"/>
        <v>0</v>
      </c>
      <c r="AW15" s="25">
        <f t="shared" si="31"/>
        <v>0</v>
      </c>
      <c r="AX15" s="6"/>
      <c r="AY15" s="6"/>
      <c r="AZ15" s="541"/>
      <c r="BA15" s="547"/>
      <c r="BB15" s="5">
        <f t="shared" si="32"/>
        <v>0</v>
      </c>
      <c r="BC15" s="6"/>
      <c r="BD15" s="6"/>
      <c r="BE15" s="541"/>
      <c r="BF15" s="547"/>
      <c r="BG15" s="5">
        <f t="shared" si="33"/>
        <v>0</v>
      </c>
      <c r="BH15" s="6"/>
      <c r="BI15" s="6"/>
      <c r="BJ15" s="541"/>
      <c r="BK15" s="547"/>
      <c r="BL15" s="5">
        <f t="shared" si="34"/>
        <v>0</v>
      </c>
      <c r="BM15" s="125">
        <f t="shared" si="35"/>
        <v>0</v>
      </c>
      <c r="BN15" s="125">
        <f t="shared" si="5"/>
        <v>0</v>
      </c>
      <c r="BO15" s="125">
        <f t="shared" si="6"/>
        <v>0</v>
      </c>
      <c r="BP15" s="126">
        <f t="shared" si="7"/>
        <v>0</v>
      </c>
      <c r="BQ15" s="5">
        <f t="shared" si="36"/>
        <v>0</v>
      </c>
      <c r="BR15" s="6"/>
      <c r="BS15" s="6"/>
      <c r="BT15" s="541"/>
      <c r="BU15" s="547"/>
      <c r="BV15" s="5">
        <f t="shared" si="37"/>
        <v>0</v>
      </c>
      <c r="BW15" s="6"/>
      <c r="BX15" s="6"/>
      <c r="BY15" s="541"/>
      <c r="BZ15" s="547"/>
      <c r="CA15" s="5">
        <f t="shared" si="38"/>
        <v>0</v>
      </c>
      <c r="CB15" s="6"/>
      <c r="CC15" s="6"/>
      <c r="CD15" s="541"/>
      <c r="CE15" s="547"/>
      <c r="CF15" s="27">
        <f t="shared" si="39"/>
        <v>0</v>
      </c>
      <c r="CG15" s="125">
        <f t="shared" si="40"/>
        <v>0</v>
      </c>
      <c r="CH15" s="125">
        <f t="shared" si="41"/>
        <v>0</v>
      </c>
      <c r="CI15" s="125">
        <f t="shared" si="42"/>
        <v>0</v>
      </c>
      <c r="CJ15" s="126">
        <f t="shared" si="43"/>
        <v>0</v>
      </c>
      <c r="CK15" s="25">
        <f t="shared" si="44"/>
        <v>0</v>
      </c>
      <c r="CL15" s="125">
        <f t="shared" si="45"/>
        <v>0</v>
      </c>
      <c r="CM15" s="125">
        <f t="shared" si="9"/>
        <v>0</v>
      </c>
      <c r="CN15" s="125">
        <f t="shared" si="10"/>
        <v>0</v>
      </c>
      <c r="CO15" s="126">
        <f t="shared" si="11"/>
        <v>0</v>
      </c>
      <c r="CP15" s="27">
        <f t="shared" si="46"/>
        <v>0</v>
      </c>
      <c r="CQ15" s="125">
        <f t="shared" si="47"/>
        <v>0</v>
      </c>
      <c r="CR15" s="125">
        <f t="shared" si="48"/>
        <v>0</v>
      </c>
      <c r="CS15" s="125">
        <f t="shared" si="49"/>
        <v>0</v>
      </c>
      <c r="CT15" s="126">
        <f t="shared" si="50"/>
        <v>0</v>
      </c>
    </row>
    <row r="16" spans="2:98">
      <c r="B16" s="13" t="s">
        <v>14</v>
      </c>
      <c r="C16" s="4">
        <v>90</v>
      </c>
      <c r="D16" s="5">
        <f t="shared" si="13"/>
        <v>0</v>
      </c>
      <c r="E16" s="6"/>
      <c r="F16" s="6"/>
      <c r="G16" s="6"/>
      <c r="H16" s="411"/>
      <c r="I16" s="25">
        <f t="shared" si="14"/>
        <v>0</v>
      </c>
      <c r="J16" s="6"/>
      <c r="K16" s="6"/>
      <c r="L16" s="6"/>
      <c r="M16" s="517"/>
      <c r="N16" s="486">
        <f t="shared" si="15"/>
        <v>0</v>
      </c>
      <c r="O16" s="6"/>
      <c r="P16" s="6"/>
      <c r="Q16" s="6"/>
      <c r="R16" s="562"/>
      <c r="S16" s="25">
        <f t="shared" si="16"/>
        <v>0</v>
      </c>
      <c r="T16" s="125">
        <f t="shared" si="17"/>
        <v>0</v>
      </c>
      <c r="U16" s="125">
        <f t="shared" si="18"/>
        <v>0</v>
      </c>
      <c r="V16" s="125">
        <f t="shared" si="19"/>
        <v>0</v>
      </c>
      <c r="W16" s="126">
        <f t="shared" si="20"/>
        <v>0</v>
      </c>
      <c r="X16" s="25">
        <f t="shared" si="21"/>
        <v>0</v>
      </c>
      <c r="Y16" s="6"/>
      <c r="Z16" s="6"/>
      <c r="AA16" s="541"/>
      <c r="AB16" s="549"/>
      <c r="AC16" s="25">
        <f t="shared" si="22"/>
        <v>0</v>
      </c>
      <c r="AD16" s="6"/>
      <c r="AE16" s="6"/>
      <c r="AF16" s="541"/>
      <c r="AG16" s="549"/>
      <c r="AH16" s="5">
        <f t="shared" si="23"/>
        <v>0</v>
      </c>
      <c r="AI16" s="6"/>
      <c r="AJ16" s="6"/>
      <c r="AK16" s="541"/>
      <c r="AL16" s="549"/>
      <c r="AM16" s="5">
        <f t="shared" si="24"/>
        <v>0</v>
      </c>
      <c r="AN16" s="125">
        <f t="shared" si="25"/>
        <v>0</v>
      </c>
      <c r="AO16" s="125">
        <f t="shared" si="1"/>
        <v>0</v>
      </c>
      <c r="AP16" s="125">
        <f t="shared" si="2"/>
        <v>0</v>
      </c>
      <c r="AQ16" s="125">
        <f t="shared" si="3"/>
        <v>0</v>
      </c>
      <c r="AR16" s="27">
        <f t="shared" si="26"/>
        <v>0</v>
      </c>
      <c r="AS16" s="341">
        <f t="shared" si="27"/>
        <v>0</v>
      </c>
      <c r="AT16" s="341">
        <f t="shared" si="28"/>
        <v>0</v>
      </c>
      <c r="AU16" s="125">
        <f t="shared" si="29"/>
        <v>0</v>
      </c>
      <c r="AV16" s="126">
        <f t="shared" si="30"/>
        <v>0</v>
      </c>
      <c r="AW16" s="25">
        <f t="shared" si="31"/>
        <v>0</v>
      </c>
      <c r="AX16" s="6"/>
      <c r="AY16" s="6"/>
      <c r="AZ16" s="541"/>
      <c r="BA16" s="549"/>
      <c r="BB16" s="5">
        <f t="shared" si="32"/>
        <v>0</v>
      </c>
      <c r="BC16" s="6"/>
      <c r="BD16" s="6"/>
      <c r="BE16" s="541"/>
      <c r="BF16" s="549"/>
      <c r="BG16" s="5">
        <f t="shared" si="33"/>
        <v>0</v>
      </c>
      <c r="BH16" s="6"/>
      <c r="BI16" s="6"/>
      <c r="BJ16" s="541"/>
      <c r="BK16" s="549"/>
      <c r="BL16" s="5">
        <f t="shared" si="34"/>
        <v>0</v>
      </c>
      <c r="BM16" s="125">
        <f t="shared" si="35"/>
        <v>0</v>
      </c>
      <c r="BN16" s="125">
        <f t="shared" si="5"/>
        <v>0</v>
      </c>
      <c r="BO16" s="125">
        <f t="shared" si="6"/>
        <v>0</v>
      </c>
      <c r="BP16" s="126">
        <f t="shared" si="7"/>
        <v>0</v>
      </c>
      <c r="BQ16" s="5">
        <f t="shared" si="36"/>
        <v>0</v>
      </c>
      <c r="BR16" s="6"/>
      <c r="BS16" s="6"/>
      <c r="BT16" s="541"/>
      <c r="BU16" s="549"/>
      <c r="BV16" s="5">
        <f t="shared" si="37"/>
        <v>0</v>
      </c>
      <c r="BW16" s="6"/>
      <c r="BX16" s="6"/>
      <c r="BY16" s="541"/>
      <c r="BZ16" s="549"/>
      <c r="CA16" s="5">
        <f t="shared" si="38"/>
        <v>0</v>
      </c>
      <c r="CB16" s="6"/>
      <c r="CC16" s="6"/>
      <c r="CD16" s="541"/>
      <c r="CE16" s="549"/>
      <c r="CF16" s="27">
        <f t="shared" si="39"/>
        <v>0</v>
      </c>
      <c r="CG16" s="125">
        <f t="shared" si="40"/>
        <v>0</v>
      </c>
      <c r="CH16" s="125">
        <f t="shared" si="41"/>
        <v>0</v>
      </c>
      <c r="CI16" s="125">
        <f t="shared" si="42"/>
        <v>0</v>
      </c>
      <c r="CJ16" s="126">
        <f t="shared" si="43"/>
        <v>0</v>
      </c>
      <c r="CK16" s="25">
        <f t="shared" si="44"/>
        <v>0</v>
      </c>
      <c r="CL16" s="125">
        <f t="shared" si="45"/>
        <v>0</v>
      </c>
      <c r="CM16" s="125">
        <f t="shared" si="9"/>
        <v>0</v>
      </c>
      <c r="CN16" s="125">
        <f t="shared" si="10"/>
        <v>0</v>
      </c>
      <c r="CO16" s="126">
        <f t="shared" si="11"/>
        <v>0</v>
      </c>
      <c r="CP16" s="27">
        <f t="shared" si="46"/>
        <v>0</v>
      </c>
      <c r="CQ16" s="125">
        <f t="shared" si="47"/>
        <v>0</v>
      </c>
      <c r="CR16" s="125">
        <f t="shared" si="48"/>
        <v>0</v>
      </c>
      <c r="CS16" s="125">
        <f t="shared" si="49"/>
        <v>0</v>
      </c>
      <c r="CT16" s="126">
        <f t="shared" si="50"/>
        <v>0</v>
      </c>
    </row>
    <row r="17" spans="2:98">
      <c r="B17" s="32" t="s">
        <v>15</v>
      </c>
      <c r="C17" s="4">
        <v>100</v>
      </c>
      <c r="D17" s="5">
        <f t="shared" si="13"/>
        <v>15710.135999999995</v>
      </c>
      <c r="E17" s="322">
        <f>баланс!D21/1000</f>
        <v>11764.058000000001</v>
      </c>
      <c r="F17" s="322">
        <f>баланс!E21/1000</f>
        <v>2631.2089999999998</v>
      </c>
      <c r="G17" s="322">
        <f>баланс!F21/1000</f>
        <v>1260.5519999999963</v>
      </c>
      <c r="H17" s="322">
        <f>баланс!G21/1000</f>
        <v>54.317</v>
      </c>
      <c r="I17" s="5">
        <f t="shared" si="14"/>
        <v>15233.497000000001</v>
      </c>
      <c r="J17" s="322">
        <f>баланс!I21/1000</f>
        <v>11682.285</v>
      </c>
      <c r="K17" s="322">
        <f>баланс!J21/1000</f>
        <v>2255.6860000000001</v>
      </c>
      <c r="L17" s="322">
        <f>баланс!K21/1000</f>
        <v>1210.083000000003</v>
      </c>
      <c r="M17" s="322">
        <f>баланс!L21/1000</f>
        <v>85.442999999999998</v>
      </c>
      <c r="N17" s="321">
        <f t="shared" si="15"/>
        <v>15781.425999999996</v>
      </c>
      <c r="O17" s="322">
        <f>баланс!N21/1000</f>
        <v>12100.987999999999</v>
      </c>
      <c r="P17" s="322">
        <f>баланс!O21/1000</f>
        <v>2298.3539999999998</v>
      </c>
      <c r="Q17" s="322">
        <f>баланс!P21/1000</f>
        <v>1277.9839999999972</v>
      </c>
      <c r="R17" s="322">
        <f>баланс!Q21/1000</f>
        <v>104.1</v>
      </c>
      <c r="S17" s="27">
        <f t="shared" si="16"/>
        <v>46725.059000000001</v>
      </c>
      <c r="T17" s="125">
        <f t="shared" si="17"/>
        <v>35547.330999999998</v>
      </c>
      <c r="U17" s="125">
        <f t="shared" si="18"/>
        <v>7185.2489999999998</v>
      </c>
      <c r="V17" s="125">
        <f t="shared" si="19"/>
        <v>3748.6189999999965</v>
      </c>
      <c r="W17" s="126">
        <f t="shared" si="20"/>
        <v>243.85999999999999</v>
      </c>
      <c r="X17" s="25">
        <f t="shared" si="21"/>
        <v>14508.869000000002</v>
      </c>
      <c r="Y17" s="322">
        <f>баланс!X21/1000</f>
        <v>11257.468999999999</v>
      </c>
      <c r="Z17" s="322">
        <f>баланс!Y21/1000</f>
        <v>2026.789</v>
      </c>
      <c r="AA17" s="545">
        <f>баланс!Z21/1000</f>
        <v>1133.4000000000042</v>
      </c>
      <c r="AB17" s="550">
        <f>баланс!AA21/1000</f>
        <v>91.210999999999999</v>
      </c>
      <c r="AC17" s="25">
        <f t="shared" si="22"/>
        <v>11879.049999999997</v>
      </c>
      <c r="AD17" s="322">
        <f>баланс!AC21/1000</f>
        <v>9241.2929999999997</v>
      </c>
      <c r="AE17" s="322">
        <f>баланс!AD21/1000</f>
        <v>1728.2560000000001</v>
      </c>
      <c r="AF17" s="545">
        <f>баланс!AE21/1000</f>
        <v>853.93299999999977</v>
      </c>
      <c r="AG17" s="550">
        <f>баланс!AF21/1000</f>
        <v>55.567999999999998</v>
      </c>
      <c r="AH17" s="5">
        <f t="shared" si="23"/>
        <v>12075.156999999999</v>
      </c>
      <c r="AI17" s="322">
        <f>баланс!AH21/1000</f>
        <v>9264.5830000000005</v>
      </c>
      <c r="AJ17" s="322">
        <f>баланс!AI21/1000</f>
        <v>1808.3789999999999</v>
      </c>
      <c r="AK17" s="545">
        <f>баланс!AJ21/1000</f>
        <v>958.77800000000082</v>
      </c>
      <c r="AL17" s="550">
        <f>баланс!AK21/1000</f>
        <v>43.417000000000002</v>
      </c>
      <c r="AM17" s="5">
        <f t="shared" si="24"/>
        <v>38463.076000000008</v>
      </c>
      <c r="AN17" s="125">
        <f t="shared" si="25"/>
        <v>29763.345000000001</v>
      </c>
      <c r="AO17" s="125">
        <f t="shared" si="1"/>
        <v>5563.424</v>
      </c>
      <c r="AP17" s="125">
        <f t="shared" si="2"/>
        <v>2946.1110000000049</v>
      </c>
      <c r="AQ17" s="125">
        <f t="shared" si="3"/>
        <v>190.196</v>
      </c>
      <c r="AR17" s="27">
        <f t="shared" si="26"/>
        <v>85188.134999999995</v>
      </c>
      <c r="AS17" s="341">
        <f t="shared" si="27"/>
        <v>65310.675999999999</v>
      </c>
      <c r="AT17" s="341">
        <f t="shared" si="28"/>
        <v>12748.672999999999</v>
      </c>
      <c r="AU17" s="125">
        <f t="shared" si="29"/>
        <v>6694.7300000000014</v>
      </c>
      <c r="AV17" s="126">
        <f t="shared" si="30"/>
        <v>434.05599999999998</v>
      </c>
      <c r="AW17" s="25">
        <f t="shared" si="31"/>
        <v>11390.799999999996</v>
      </c>
      <c r="AX17" s="322">
        <f>баланс!AW21/1000</f>
        <v>8868.3410000000003</v>
      </c>
      <c r="AY17" s="322">
        <f>баланс!AX21/1000</f>
        <v>1557.884</v>
      </c>
      <c r="AZ17" s="545">
        <f>баланс!AY21/1000</f>
        <v>923.2649999999951</v>
      </c>
      <c r="BA17" s="550">
        <f>баланс!AZ21/1000</f>
        <v>41.31</v>
      </c>
      <c r="BB17" s="5">
        <f t="shared" si="32"/>
        <v>11976.472000000003</v>
      </c>
      <c r="BC17" s="322">
        <f>баланс!BB21/1000</f>
        <v>9313.5149999999994</v>
      </c>
      <c r="BD17" s="322">
        <f>баланс!BC21/1000</f>
        <v>1663</v>
      </c>
      <c r="BE17" s="545">
        <f>баланс!BD21/1000</f>
        <v>950.38500000000431</v>
      </c>
      <c r="BF17" s="550">
        <f>баланс!BE21/1000</f>
        <v>49.572000000000003</v>
      </c>
      <c r="BG17" s="5">
        <f t="shared" si="33"/>
        <v>14123.11</v>
      </c>
      <c r="BH17" s="322">
        <f>баланс!BG21/1000</f>
        <v>10905.093000000001</v>
      </c>
      <c r="BI17" s="322">
        <f>баланс!BH21/1000</f>
        <v>2048.4360000000001</v>
      </c>
      <c r="BJ17" s="545">
        <f>баланс!BI21/1000</f>
        <v>1103.986000000001</v>
      </c>
      <c r="BK17" s="550">
        <f>баланс!BJ21/1000</f>
        <v>65.594999999999999</v>
      </c>
      <c r="BL17" s="5">
        <f t="shared" si="34"/>
        <v>37490.381999999998</v>
      </c>
      <c r="BM17" s="125">
        <f t="shared" si="35"/>
        <v>29086.949000000001</v>
      </c>
      <c r="BN17" s="125">
        <f t="shared" si="5"/>
        <v>5269.32</v>
      </c>
      <c r="BO17" s="125">
        <f t="shared" si="6"/>
        <v>2977.6360000000004</v>
      </c>
      <c r="BP17" s="126">
        <f t="shared" si="7"/>
        <v>156.477</v>
      </c>
      <c r="BQ17" s="5">
        <f t="shared" si="36"/>
        <v>16434.052</v>
      </c>
      <c r="BR17" s="322">
        <f>баланс!BQ21/1000</f>
        <v>12621.677</v>
      </c>
      <c r="BS17" s="322">
        <f>баланс!BR21/1000</f>
        <v>2354.3449999999998</v>
      </c>
      <c r="BT17" s="545">
        <f>баланс!BS21/1000</f>
        <v>1373.6499999999996</v>
      </c>
      <c r="BU17" s="550">
        <f>баланс!BT21/1000</f>
        <v>84.38</v>
      </c>
      <c r="BV17" s="5">
        <f t="shared" si="37"/>
        <v>17385.134999999998</v>
      </c>
      <c r="BW17" s="322">
        <f>баланс!BV21/1000</f>
        <v>13344.865</v>
      </c>
      <c r="BX17" s="322">
        <f>баланс!BW21/1000</f>
        <v>2574.4540000000002</v>
      </c>
      <c r="BY17" s="545">
        <f>баланс!BX21/1000</f>
        <v>1333.4789999999991</v>
      </c>
      <c r="BZ17" s="550">
        <f>баланс!BY21/1000</f>
        <v>132.33699999999999</v>
      </c>
      <c r="CA17" s="5">
        <f t="shared" si="38"/>
        <v>17275.922999999999</v>
      </c>
      <c r="CB17" s="322">
        <f>баланс!CA21/1000</f>
        <v>12865.668</v>
      </c>
      <c r="CC17" s="322">
        <f>баланс!CB21/1000</f>
        <v>2854.694</v>
      </c>
      <c r="CD17" s="545">
        <f>баланс!CC21/1000</f>
        <v>1384.5579999999993</v>
      </c>
      <c r="CE17" s="550">
        <f>баланс!CD21/1000</f>
        <v>171.00299999999999</v>
      </c>
      <c r="CF17" s="27">
        <f t="shared" si="39"/>
        <v>51095.11</v>
      </c>
      <c r="CG17" s="125">
        <f t="shared" si="40"/>
        <v>38832.21</v>
      </c>
      <c r="CH17" s="125">
        <f t="shared" si="41"/>
        <v>7783.4930000000004</v>
      </c>
      <c r="CI17" s="125">
        <f t="shared" si="42"/>
        <v>4091.6869999999981</v>
      </c>
      <c r="CJ17" s="126">
        <f t="shared" si="43"/>
        <v>387.71999999999997</v>
      </c>
      <c r="CK17" s="25">
        <f t="shared" si="44"/>
        <v>88585.491999999998</v>
      </c>
      <c r="CL17" s="125">
        <f t="shared" si="45"/>
        <v>67919.159</v>
      </c>
      <c r="CM17" s="125">
        <f t="shared" si="9"/>
        <v>13052.813</v>
      </c>
      <c r="CN17" s="125">
        <f t="shared" si="10"/>
        <v>7069.3229999999985</v>
      </c>
      <c r="CO17" s="126">
        <f t="shared" si="11"/>
        <v>544.197</v>
      </c>
      <c r="CP17" s="27">
        <f t="shared" si="46"/>
        <v>173773.62700000001</v>
      </c>
      <c r="CQ17" s="125">
        <f t="shared" si="47"/>
        <v>133229.83499999999</v>
      </c>
      <c r="CR17" s="125">
        <f t="shared" si="48"/>
        <v>25801.485999999997</v>
      </c>
      <c r="CS17" s="125">
        <f t="shared" si="49"/>
        <v>13764.053</v>
      </c>
      <c r="CT17" s="126">
        <f t="shared" si="50"/>
        <v>978.25299999999993</v>
      </c>
    </row>
    <row r="18" spans="2:98" ht="28.5" customHeight="1">
      <c r="B18" s="13" t="s">
        <v>16</v>
      </c>
      <c r="C18" s="4">
        <v>110</v>
      </c>
      <c r="D18" s="5">
        <f t="shared" si="13"/>
        <v>7674.1259999999966</v>
      </c>
      <c r="E18" s="322">
        <f>баланс!D23/1000</f>
        <v>6808.9830000000002</v>
      </c>
      <c r="F18" s="322">
        <f>баланс!E23/1000</f>
        <v>205.04599999999999</v>
      </c>
      <c r="G18" s="322">
        <f>баланс!F23/1000</f>
        <v>660.09699999999611</v>
      </c>
      <c r="H18" s="322"/>
      <c r="I18" s="5">
        <f t="shared" si="14"/>
        <v>8243.1860000000033</v>
      </c>
      <c r="J18" s="322">
        <f>баланс!I23/1000</f>
        <v>7421.8469999999998</v>
      </c>
      <c r="K18" s="322">
        <f>баланс!J23/1000</f>
        <v>184.965</v>
      </c>
      <c r="L18" s="322">
        <f>баланс!K23/1000</f>
        <v>636.37400000000298</v>
      </c>
      <c r="M18" s="322"/>
      <c r="N18" s="321">
        <f t="shared" si="15"/>
        <v>8529.8295999999973</v>
      </c>
      <c r="O18" s="322">
        <f>баланс!N23/1000</f>
        <v>7673.6665999999996</v>
      </c>
      <c r="P18" s="322">
        <f>баланс!O23/1000</f>
        <v>229.042</v>
      </c>
      <c r="Q18" s="322">
        <f>баланс!P23/1000</f>
        <v>627.12099999999725</v>
      </c>
      <c r="R18" s="322"/>
      <c r="S18" s="27">
        <f t="shared" si="16"/>
        <v>24447.141599999995</v>
      </c>
      <c r="T18" s="125">
        <f t="shared" si="17"/>
        <v>21904.496599999999</v>
      </c>
      <c r="U18" s="125">
        <f t="shared" si="18"/>
        <v>619.053</v>
      </c>
      <c r="V18" s="125">
        <f t="shared" si="19"/>
        <v>1923.5919999999965</v>
      </c>
      <c r="W18" s="126">
        <f t="shared" si="20"/>
        <v>0</v>
      </c>
      <c r="X18" s="25">
        <f t="shared" si="21"/>
        <v>7844.8920000000035</v>
      </c>
      <c r="Y18" s="322">
        <f>баланс!X23/1000</f>
        <v>7007.7179999999998</v>
      </c>
      <c r="Z18" s="322">
        <f>баланс!Y23/1000</f>
        <v>232.91399999999999</v>
      </c>
      <c r="AA18" s="322">
        <f>баланс!Z23/1000</f>
        <v>604.26000000000408</v>
      </c>
      <c r="AB18" s="443"/>
      <c r="AC18" s="25">
        <f t="shared" si="22"/>
        <v>6357.241</v>
      </c>
      <c r="AD18" s="322">
        <f>баланс!AC23/1000</f>
        <v>5552.42</v>
      </c>
      <c r="AE18" s="322">
        <f>баланс!AD23/1000</f>
        <v>226.78899999999999</v>
      </c>
      <c r="AF18" s="322">
        <f>баланс!AE23/1000</f>
        <v>578.03199999999981</v>
      </c>
      <c r="AG18" s="443"/>
      <c r="AH18" s="5">
        <f t="shared" si="23"/>
        <v>6509.2890000000007</v>
      </c>
      <c r="AI18" s="322">
        <f>баланс!AH23/1000</f>
        <v>5558.8609999999999</v>
      </c>
      <c r="AJ18" s="322">
        <f>баланс!AI23/1000</f>
        <v>371.30399999999997</v>
      </c>
      <c r="AK18" s="322">
        <f>баланс!AJ23/1000</f>
        <v>579.12400000000082</v>
      </c>
      <c r="AL18" s="443"/>
      <c r="AM18" s="5">
        <f t="shared" si="24"/>
        <v>20711.422000000006</v>
      </c>
      <c r="AN18" s="125">
        <f t="shared" si="25"/>
        <v>18118.999</v>
      </c>
      <c r="AO18" s="125">
        <f t="shared" si="1"/>
        <v>831.00699999999995</v>
      </c>
      <c r="AP18" s="125">
        <f t="shared" si="2"/>
        <v>1761.4160000000047</v>
      </c>
      <c r="AQ18" s="125">
        <f t="shared" si="3"/>
        <v>0</v>
      </c>
      <c r="AR18" s="27">
        <f t="shared" si="26"/>
        <v>45158.563599999994</v>
      </c>
      <c r="AS18" s="341">
        <f t="shared" si="27"/>
        <v>40023.495599999995</v>
      </c>
      <c r="AT18" s="341">
        <f t="shared" si="28"/>
        <v>1450.06</v>
      </c>
      <c r="AU18" s="125">
        <f t="shared" si="29"/>
        <v>3685.0080000000012</v>
      </c>
      <c r="AV18" s="126">
        <f t="shared" si="30"/>
        <v>0</v>
      </c>
      <c r="AW18" s="25">
        <f t="shared" si="31"/>
        <v>6022.5749999999944</v>
      </c>
      <c r="AX18" s="322">
        <f>баланс!AW23/1000</f>
        <v>5170.7809999999999</v>
      </c>
      <c r="AY18" s="322">
        <f>баланс!AX23/1000</f>
        <v>239.85499999999999</v>
      </c>
      <c r="AZ18" s="322">
        <f>баланс!AY23/1000</f>
        <v>611.93899999999508</v>
      </c>
      <c r="BA18" s="443"/>
      <c r="BB18" s="238">
        <f t="shared" si="32"/>
        <v>6352.8510000000042</v>
      </c>
      <c r="BC18" s="322">
        <f>баланс!BB23/1000</f>
        <v>5457.2479999999996</v>
      </c>
      <c r="BD18" s="322">
        <f>баланс!BC23/1000</f>
        <v>278.48200000000003</v>
      </c>
      <c r="BE18" s="322">
        <f>баланс!BD23/1000</f>
        <v>617.1210000000043</v>
      </c>
      <c r="BF18" s="443"/>
      <c r="BG18" s="5">
        <f t="shared" si="33"/>
        <v>7257.6600000000008</v>
      </c>
      <c r="BH18" s="322">
        <f>баланс!BG23/1000</f>
        <v>6270.2089999999998</v>
      </c>
      <c r="BI18" s="322">
        <f>баланс!BH23/1000</f>
        <v>332.803</v>
      </c>
      <c r="BJ18" s="322">
        <f>баланс!BI23/1000</f>
        <v>654.64800000000082</v>
      </c>
      <c r="BK18" s="443"/>
      <c r="BL18" s="5">
        <f t="shared" si="34"/>
        <v>19633.085999999996</v>
      </c>
      <c r="BM18" s="125">
        <f t="shared" si="35"/>
        <v>16898.237999999998</v>
      </c>
      <c r="BN18" s="125">
        <f t="shared" si="5"/>
        <v>851.14</v>
      </c>
      <c r="BO18" s="125">
        <f t="shared" si="6"/>
        <v>1883.7080000000003</v>
      </c>
      <c r="BP18" s="126">
        <f t="shared" si="7"/>
        <v>0</v>
      </c>
      <c r="BQ18" s="5">
        <f t="shared" si="36"/>
        <v>8485.2089999999989</v>
      </c>
      <c r="BR18" s="322">
        <f>баланс!BQ23/1000</f>
        <v>7474.0940000000001</v>
      </c>
      <c r="BS18" s="322">
        <f>баланс!BR23/1000</f>
        <v>313.74799999999999</v>
      </c>
      <c r="BT18" s="322">
        <f>баланс!BS23/1000</f>
        <v>697.36699999999951</v>
      </c>
      <c r="BU18" s="443"/>
      <c r="BV18" s="5">
        <f t="shared" si="37"/>
        <v>8860.6659999999993</v>
      </c>
      <c r="BW18" s="322">
        <f>баланс!BV23/1000</f>
        <v>7870.03</v>
      </c>
      <c r="BX18" s="322">
        <f>баланс!BW23/1000</f>
        <v>305.62700000000001</v>
      </c>
      <c r="BY18" s="322">
        <f>баланс!BX23/1000</f>
        <v>685.00899999999911</v>
      </c>
      <c r="BZ18" s="443"/>
      <c r="CA18" s="5">
        <f t="shared" si="38"/>
        <v>8585.9829999999984</v>
      </c>
      <c r="CB18" s="322">
        <f>баланс!CA23/1000</f>
        <v>7621.9989999999998</v>
      </c>
      <c r="CC18" s="322">
        <f>баланс!CB23/1000</f>
        <v>265.86599999999999</v>
      </c>
      <c r="CD18" s="322">
        <f>баланс!CC23/1000</f>
        <v>698.11799999999926</v>
      </c>
      <c r="CE18" s="443"/>
      <c r="CF18" s="27">
        <f t="shared" si="39"/>
        <v>25931.858</v>
      </c>
      <c r="CG18" s="125">
        <f t="shared" si="40"/>
        <v>22966.123</v>
      </c>
      <c r="CH18" s="125">
        <f t="shared" si="41"/>
        <v>885.24099999999999</v>
      </c>
      <c r="CI18" s="125">
        <f t="shared" si="42"/>
        <v>2080.4939999999979</v>
      </c>
      <c r="CJ18" s="126">
        <f t="shared" si="43"/>
        <v>0</v>
      </c>
      <c r="CK18" s="25">
        <f t="shared" si="44"/>
        <v>45564.943999999996</v>
      </c>
      <c r="CL18" s="125">
        <f t="shared" si="45"/>
        <v>39864.360999999997</v>
      </c>
      <c r="CM18" s="125">
        <f t="shared" si="9"/>
        <v>1736.3809999999999</v>
      </c>
      <c r="CN18" s="125">
        <f t="shared" si="10"/>
        <v>3964.2019999999984</v>
      </c>
      <c r="CO18" s="126">
        <f t="shared" si="11"/>
        <v>0</v>
      </c>
      <c r="CP18" s="27">
        <f t="shared" si="46"/>
        <v>90723.507600000012</v>
      </c>
      <c r="CQ18" s="125">
        <f t="shared" si="47"/>
        <v>79887.856599999999</v>
      </c>
      <c r="CR18" s="125">
        <f t="shared" si="48"/>
        <v>3186.4409999999998</v>
      </c>
      <c r="CS18" s="125">
        <f t="shared" si="49"/>
        <v>7649.2099999999991</v>
      </c>
      <c r="CT18" s="126">
        <f t="shared" si="50"/>
        <v>0</v>
      </c>
    </row>
    <row r="19" spans="2:98" ht="21.75" customHeight="1">
      <c r="B19" s="13" t="s">
        <v>17</v>
      </c>
      <c r="C19" s="4">
        <v>120</v>
      </c>
      <c r="D19" s="5">
        <f t="shared" si="13"/>
        <v>132.13</v>
      </c>
      <c r="E19" s="6">
        <f>баланс!D24/1000</f>
        <v>26.745000000000001</v>
      </c>
      <c r="F19" s="6">
        <f>баланс!E24/1000</f>
        <v>14.193</v>
      </c>
      <c r="G19" s="6">
        <f>баланс!F24/1000</f>
        <v>36.875</v>
      </c>
      <c r="H19" s="6">
        <f>баланс!G24/1000</f>
        <v>54.317</v>
      </c>
      <c r="I19" s="5">
        <f t="shared" si="14"/>
        <v>158.774</v>
      </c>
      <c r="J19" s="6">
        <f>баланс!I24/1000</f>
        <v>20.251000000000001</v>
      </c>
      <c r="K19" s="6">
        <f>баланс!J24/1000</f>
        <v>9.8610000000000007</v>
      </c>
      <c r="L19" s="6">
        <f>баланс!K24/1000</f>
        <v>43.219000000000001</v>
      </c>
      <c r="M19" s="6">
        <f>баланс!L24/1000</f>
        <v>85.442999999999998</v>
      </c>
      <c r="N19" s="321">
        <f t="shared" si="15"/>
        <v>152.75339999999994</v>
      </c>
      <c r="O19" s="6">
        <f>баланс!N24/1000</f>
        <v>19.968399999999967</v>
      </c>
      <c r="P19" s="6">
        <f>баланс!O24/1000</f>
        <v>10.372</v>
      </c>
      <c r="Q19" s="6">
        <f>баланс!P24/1000</f>
        <v>18.312999999999999</v>
      </c>
      <c r="R19" s="6">
        <f>баланс!Q24/1000</f>
        <v>104.1</v>
      </c>
      <c r="S19" s="27">
        <f t="shared" si="16"/>
        <v>443.65739999999994</v>
      </c>
      <c r="T19" s="125">
        <f t="shared" si="17"/>
        <v>66.964399999999969</v>
      </c>
      <c r="U19" s="125">
        <f t="shared" si="18"/>
        <v>34.426000000000002</v>
      </c>
      <c r="V19" s="125">
        <f t="shared" si="19"/>
        <v>98.406999999999996</v>
      </c>
      <c r="W19" s="126">
        <f t="shared" si="20"/>
        <v>243.85999999999999</v>
      </c>
      <c r="X19" s="25">
        <f t="shared" si="21"/>
        <v>141.16700000000003</v>
      </c>
      <c r="Y19" s="6">
        <f>баланс!X24/1000</f>
        <v>17.591000000000001</v>
      </c>
      <c r="Z19" s="6">
        <f>баланс!Y24/1000</f>
        <v>7.9749999999999996</v>
      </c>
      <c r="AA19" s="6">
        <f>баланс!Z24/1000</f>
        <v>24.390000000000029</v>
      </c>
      <c r="AB19" s="14">
        <f>баланс!AA24/1000</f>
        <v>91.210999999999999</v>
      </c>
      <c r="AC19" s="25">
        <f t="shared" si="22"/>
        <v>83.923000000000002</v>
      </c>
      <c r="AD19" s="6">
        <f>баланс!AC24/1000</f>
        <v>14.526999999999999</v>
      </c>
      <c r="AE19" s="6">
        <f>баланс!AD24/1000</f>
        <v>4.7169999999999996</v>
      </c>
      <c r="AF19" s="6">
        <f>баланс!AE24/1000</f>
        <v>9.1110000000000007</v>
      </c>
      <c r="AG19" s="14">
        <f>баланс!AF24/1000</f>
        <v>55.567999999999998</v>
      </c>
      <c r="AH19" s="5">
        <f t="shared" si="23"/>
        <v>69.072000000000003</v>
      </c>
      <c r="AI19" s="6">
        <f>баланс!AH24/1000</f>
        <v>12.776</v>
      </c>
      <c r="AJ19" s="6">
        <f>баланс!AI24/1000</f>
        <v>4.5049999999999999</v>
      </c>
      <c r="AK19" s="6">
        <f>баланс!AJ24/1000</f>
        <v>8.3740000000000006</v>
      </c>
      <c r="AL19" s="14">
        <f>баланс!AK24/1000</f>
        <v>43.417000000000002</v>
      </c>
      <c r="AM19" s="5">
        <f t="shared" si="24"/>
        <v>294.16200000000003</v>
      </c>
      <c r="AN19" s="125">
        <f t="shared" si="25"/>
        <v>44.894000000000005</v>
      </c>
      <c r="AO19" s="125">
        <f t="shared" si="1"/>
        <v>17.196999999999999</v>
      </c>
      <c r="AP19" s="125">
        <f t="shared" si="2"/>
        <v>41.875000000000036</v>
      </c>
      <c r="AQ19" s="125">
        <f t="shared" si="3"/>
        <v>190.196</v>
      </c>
      <c r="AR19" s="27">
        <f t="shared" si="26"/>
        <v>737.81940000000009</v>
      </c>
      <c r="AS19" s="341">
        <f t="shared" si="27"/>
        <v>111.85839999999997</v>
      </c>
      <c r="AT19" s="341">
        <f t="shared" si="28"/>
        <v>51.623000000000005</v>
      </c>
      <c r="AU19" s="125">
        <f t="shared" si="29"/>
        <v>140.28200000000004</v>
      </c>
      <c r="AV19" s="126">
        <f t="shared" si="30"/>
        <v>434.05599999999998</v>
      </c>
      <c r="AW19" s="25">
        <f t="shared" si="31"/>
        <v>66.087999999999994</v>
      </c>
      <c r="AX19" s="6">
        <f>баланс!AW24/1000</f>
        <v>12.567</v>
      </c>
      <c r="AY19" s="6">
        <f>баланс!AX24/1000</f>
        <v>3.915</v>
      </c>
      <c r="AZ19" s="6">
        <f>баланс!AY24/1000</f>
        <v>8.2959999999999994</v>
      </c>
      <c r="BA19" s="14">
        <f>баланс!AZ24/1000</f>
        <v>41.31</v>
      </c>
      <c r="BB19" s="5">
        <f t="shared" si="32"/>
        <v>72.421999999999997</v>
      </c>
      <c r="BC19" s="6">
        <f>баланс!BB24/1000</f>
        <v>12.683999999999999</v>
      </c>
      <c r="BD19" s="6">
        <f>баланс!BC24/1000</f>
        <v>4.6520000000000001</v>
      </c>
      <c r="BE19" s="6">
        <f>баланс!BD24/1000</f>
        <v>5.5140000000000002</v>
      </c>
      <c r="BF19" s="14">
        <f>баланс!BE24/1000</f>
        <v>49.572000000000003</v>
      </c>
      <c r="BG19" s="5">
        <f t="shared" si="33"/>
        <v>95.63</v>
      </c>
      <c r="BH19" s="6">
        <f>баланс!BG24/1000</f>
        <v>15.305</v>
      </c>
      <c r="BI19" s="6">
        <f>баланс!BH24/1000</f>
        <v>7.4420000000000002</v>
      </c>
      <c r="BJ19" s="6">
        <f>баланс!BI24/1000</f>
        <v>7.2880000000000003</v>
      </c>
      <c r="BK19" s="14">
        <f>баланс!BJ24/1000</f>
        <v>65.594999999999999</v>
      </c>
      <c r="BL19" s="5">
        <f t="shared" si="34"/>
        <v>234.14</v>
      </c>
      <c r="BM19" s="125">
        <f t="shared" si="35"/>
        <v>40.555999999999997</v>
      </c>
      <c r="BN19" s="125">
        <f t="shared" si="5"/>
        <v>16.009</v>
      </c>
      <c r="BO19" s="125">
        <f t="shared" si="6"/>
        <v>21.097999999999999</v>
      </c>
      <c r="BP19" s="126">
        <f t="shared" si="7"/>
        <v>156.477</v>
      </c>
      <c r="BQ19" s="5">
        <f t="shared" si="36"/>
        <v>134.392</v>
      </c>
      <c r="BR19" s="6">
        <f>баланс!BQ24/1000</f>
        <v>19.687000000000001</v>
      </c>
      <c r="BS19" s="6">
        <f>баланс!BR24/1000</f>
        <v>10.262</v>
      </c>
      <c r="BT19" s="6">
        <f>баланс!BS24/1000</f>
        <v>20.062999999999999</v>
      </c>
      <c r="BU19" s="14">
        <f>баланс!BT24/1000</f>
        <v>84.38</v>
      </c>
      <c r="BV19" s="5">
        <f t="shared" si="37"/>
        <v>195.291</v>
      </c>
      <c r="BW19" s="6">
        <f>баланс!BV24/1000</f>
        <v>21.952999999999999</v>
      </c>
      <c r="BX19" s="6">
        <f>баланс!BW24/1000</f>
        <v>12.840999999999999</v>
      </c>
      <c r="BY19" s="6">
        <f>баланс!BX24/1000</f>
        <v>28.16</v>
      </c>
      <c r="BZ19" s="14">
        <f>баланс!BY24/1000</f>
        <v>132.33699999999999</v>
      </c>
      <c r="CA19" s="5">
        <f t="shared" si="38"/>
        <v>321.94299999999998</v>
      </c>
      <c r="CB19" s="6">
        <f>баланс!CA24/1000</f>
        <v>23.952000000000002</v>
      </c>
      <c r="CC19" s="6">
        <f>баланс!CB24/1000</f>
        <v>97.067999999999998</v>
      </c>
      <c r="CD19" s="6">
        <f>баланс!CC24/1000</f>
        <v>29.92</v>
      </c>
      <c r="CE19" s="14">
        <f>баланс!CD24/1000</f>
        <v>171.00299999999999</v>
      </c>
      <c r="CF19" s="27">
        <f t="shared" si="39"/>
        <v>651.62599999999998</v>
      </c>
      <c r="CG19" s="125">
        <f t="shared" si="40"/>
        <v>65.591999999999999</v>
      </c>
      <c r="CH19" s="125">
        <f t="shared" si="41"/>
        <v>120.17099999999999</v>
      </c>
      <c r="CI19" s="125">
        <f t="shared" si="42"/>
        <v>78.143000000000001</v>
      </c>
      <c r="CJ19" s="126">
        <f t="shared" si="43"/>
        <v>387.71999999999997</v>
      </c>
      <c r="CK19" s="25">
        <f t="shared" si="44"/>
        <v>885.76600000000008</v>
      </c>
      <c r="CL19" s="125">
        <f t="shared" si="45"/>
        <v>106.148</v>
      </c>
      <c r="CM19" s="125">
        <f t="shared" si="9"/>
        <v>136.18</v>
      </c>
      <c r="CN19" s="125">
        <f t="shared" si="10"/>
        <v>99.241</v>
      </c>
      <c r="CO19" s="126">
        <f t="shared" si="11"/>
        <v>544.197</v>
      </c>
      <c r="CP19" s="27">
        <f t="shared" si="46"/>
        <v>1623.5853999999999</v>
      </c>
      <c r="CQ19" s="125">
        <f t="shared" si="47"/>
        <v>218.00639999999999</v>
      </c>
      <c r="CR19" s="125">
        <f t="shared" si="48"/>
        <v>187.803</v>
      </c>
      <c r="CS19" s="125">
        <f t="shared" si="49"/>
        <v>239.52300000000002</v>
      </c>
      <c r="CT19" s="126">
        <f t="shared" si="50"/>
        <v>978.25299999999993</v>
      </c>
    </row>
    <row r="20" spans="2:98" ht="27" customHeight="1">
      <c r="B20" s="13" t="s">
        <v>18</v>
      </c>
      <c r="C20" s="4">
        <v>130</v>
      </c>
      <c r="D20" s="5">
        <f t="shared" si="13"/>
        <v>7903.8799999999992</v>
      </c>
      <c r="E20" s="322">
        <f>(баланс!D29+баланс!D30)/1000</f>
        <v>4928.33</v>
      </c>
      <c r="F20" s="322">
        <f>(баланс!E29+баланс!E30)/1000</f>
        <v>2411.9699999999998</v>
      </c>
      <c r="G20" s="322">
        <f>(баланс!F29+баланс!F30)/1000</f>
        <v>563.58000000000004</v>
      </c>
      <c r="H20" s="322"/>
      <c r="I20" s="5">
        <f t="shared" si="14"/>
        <v>6831.5370000000003</v>
      </c>
      <c r="J20" s="322">
        <f>(баланс!I29+баланс!I30)/1000</f>
        <v>4240.1869999999999</v>
      </c>
      <c r="K20" s="322">
        <f>(баланс!J29+баланс!J30)/1000</f>
        <v>2060.86</v>
      </c>
      <c r="L20" s="322">
        <f>(баланс!K29+баланс!K30)/1000</f>
        <v>530.49</v>
      </c>
      <c r="M20" s="322"/>
      <c r="N20" s="321">
        <f t="shared" si="15"/>
        <v>7098.8429999999998</v>
      </c>
      <c r="O20" s="322">
        <f>(баланс!N29+баланс!N30)/1000</f>
        <v>4407.3530000000001</v>
      </c>
      <c r="P20" s="322">
        <f>(баланс!O29+баланс!O30)/1000</f>
        <v>2058.94</v>
      </c>
      <c r="Q20" s="322">
        <f>(баланс!P29+баланс!P30)/1000</f>
        <v>632.54999999999995</v>
      </c>
      <c r="R20" s="322"/>
      <c r="S20" s="27">
        <f t="shared" si="16"/>
        <v>21834.26</v>
      </c>
      <c r="T20" s="125">
        <f t="shared" si="17"/>
        <v>13575.869999999999</v>
      </c>
      <c r="U20" s="125">
        <f t="shared" si="18"/>
        <v>6531.77</v>
      </c>
      <c r="V20" s="125">
        <f t="shared" si="19"/>
        <v>1726.6200000000001</v>
      </c>
      <c r="W20" s="126">
        <f t="shared" si="20"/>
        <v>0</v>
      </c>
      <c r="X20" s="25">
        <f t="shared" si="21"/>
        <v>6522.8099999999995</v>
      </c>
      <c r="Y20" s="322">
        <f>(баланс!X29+баланс!X30)/1000</f>
        <v>4232.16</v>
      </c>
      <c r="Z20" s="322">
        <f>(баланс!Y29+баланс!Y30)/1000</f>
        <v>1785.9</v>
      </c>
      <c r="AA20" s="322">
        <f>(баланс!Z29+баланс!Z30)/1000</f>
        <v>504.75</v>
      </c>
      <c r="AB20" s="443"/>
      <c r="AC20" s="25">
        <f t="shared" si="22"/>
        <v>5437.8859999999995</v>
      </c>
      <c r="AD20" s="322">
        <f>(баланс!AC29+баланс!AC30)/1000</f>
        <v>3674.346</v>
      </c>
      <c r="AE20" s="322">
        <f>(баланс!AD29+баланс!AD30)/1000</f>
        <v>1496.75</v>
      </c>
      <c r="AF20" s="322">
        <f>(баланс!AE29+баланс!AE30)/1000</f>
        <v>266.79000000000002</v>
      </c>
      <c r="AG20" s="443"/>
      <c r="AH20" s="5">
        <f t="shared" si="23"/>
        <v>5496.7959999999994</v>
      </c>
      <c r="AI20" s="322">
        <f>(баланс!AH29+баланс!AH30)/1000</f>
        <v>3692.9459999999999</v>
      </c>
      <c r="AJ20" s="322">
        <f>(баланс!AI29+баланс!AI30)/1000</f>
        <v>1432.57</v>
      </c>
      <c r="AK20" s="322">
        <f>(баланс!AJ29+баланс!AJ30)/1000</f>
        <v>371.28</v>
      </c>
      <c r="AL20" s="443"/>
      <c r="AM20" s="5">
        <f t="shared" si="24"/>
        <v>17457.491999999998</v>
      </c>
      <c r="AN20" s="125">
        <f t="shared" si="25"/>
        <v>11599.451999999999</v>
      </c>
      <c r="AO20" s="125">
        <f t="shared" si="1"/>
        <v>4715.22</v>
      </c>
      <c r="AP20" s="125">
        <f t="shared" si="2"/>
        <v>1142.82</v>
      </c>
      <c r="AQ20" s="125">
        <f t="shared" si="3"/>
        <v>0</v>
      </c>
      <c r="AR20" s="27">
        <f t="shared" si="26"/>
        <v>39291.752000000008</v>
      </c>
      <c r="AS20" s="341">
        <f t="shared" si="27"/>
        <v>25175.322</v>
      </c>
      <c r="AT20" s="341">
        <f t="shared" si="28"/>
        <v>11246.990000000002</v>
      </c>
      <c r="AU20" s="125">
        <f t="shared" si="29"/>
        <v>2869.44</v>
      </c>
      <c r="AV20" s="126">
        <f t="shared" si="30"/>
        <v>0</v>
      </c>
      <c r="AW20" s="25">
        <f t="shared" si="31"/>
        <v>5302.1369999999997</v>
      </c>
      <c r="AX20" s="322">
        <f>(баланс!AW29+баланс!AW30)/1000</f>
        <v>3684.9929999999999</v>
      </c>
      <c r="AY20" s="322">
        <f>(баланс!AX29+баланс!AX30)/1000</f>
        <v>1314.114</v>
      </c>
      <c r="AZ20" s="322">
        <f>(баланс!AY29+баланс!AY30)/1000</f>
        <v>303.02999999999997</v>
      </c>
      <c r="BA20" s="443"/>
      <c r="BB20" s="238">
        <f t="shared" si="32"/>
        <v>5551.1990000000005</v>
      </c>
      <c r="BC20" s="322">
        <f>(баланс!BB29+баланс!BB30)/1000</f>
        <v>3843.5830000000001</v>
      </c>
      <c r="BD20" s="322">
        <f>(баланс!BC29+баланс!BC30)/1000</f>
        <v>1379.866</v>
      </c>
      <c r="BE20" s="322">
        <f>(баланс!BD29+баланс!BD30)/1000</f>
        <v>327.75</v>
      </c>
      <c r="BF20" s="443"/>
      <c r="BG20" s="5">
        <f t="shared" si="33"/>
        <v>6769.82</v>
      </c>
      <c r="BH20" s="322">
        <f>(баланс!BG29+баланс!BG30)/1000</f>
        <v>4619.5789999999997</v>
      </c>
      <c r="BI20" s="322">
        <f>(баланс!BH29+баланс!BH30)/1000</f>
        <v>1708.191</v>
      </c>
      <c r="BJ20" s="322">
        <f>(баланс!BI29+баланс!BI30)/1000</f>
        <v>442.05</v>
      </c>
      <c r="BK20" s="443"/>
      <c r="BL20" s="5">
        <f t="shared" si="34"/>
        <v>17623.156000000003</v>
      </c>
      <c r="BM20" s="125">
        <f t="shared" si="35"/>
        <v>12148.154999999999</v>
      </c>
      <c r="BN20" s="125">
        <f t="shared" si="5"/>
        <v>4402.1710000000003</v>
      </c>
      <c r="BO20" s="125">
        <f t="shared" si="6"/>
        <v>1072.83</v>
      </c>
      <c r="BP20" s="126">
        <f t="shared" si="7"/>
        <v>0</v>
      </c>
      <c r="BQ20" s="5">
        <f t="shared" si="36"/>
        <v>7814.451</v>
      </c>
      <c r="BR20" s="322">
        <f>(баланс!BQ29+баланс!BQ30)/1000</f>
        <v>5127.8959999999997</v>
      </c>
      <c r="BS20" s="322">
        <f>(баланс!BR29+баланс!BR30)/1000</f>
        <v>2030.335</v>
      </c>
      <c r="BT20" s="322">
        <f>(баланс!BS29+баланс!BS30)/1000</f>
        <v>656.22</v>
      </c>
      <c r="BU20" s="443"/>
      <c r="BV20" s="5">
        <f t="shared" si="37"/>
        <v>8329.1779999999999</v>
      </c>
      <c r="BW20" s="322">
        <f>(баланс!BV29+баланс!BV30)/1000</f>
        <v>5452.8819999999996</v>
      </c>
      <c r="BX20" s="322">
        <f>(баланс!BW29+баланс!BW30)/1000</f>
        <v>2255.9859999999999</v>
      </c>
      <c r="BY20" s="322">
        <f>(баланс!BX29+баланс!BX30)/1000</f>
        <v>620.30999999999995</v>
      </c>
      <c r="BZ20" s="443"/>
      <c r="CA20" s="5">
        <f t="shared" si="38"/>
        <v>8367.9969999999994</v>
      </c>
      <c r="CB20" s="322">
        <f>(баланс!CA29+баланс!CA30)/1000</f>
        <v>5219.7169999999996</v>
      </c>
      <c r="CC20" s="322">
        <f>(баланс!CB29+баланс!CB30)/1000</f>
        <v>2491.7600000000002</v>
      </c>
      <c r="CD20" s="322">
        <f>(баланс!CC29+баланс!CC30)/1000</f>
        <v>656.52</v>
      </c>
      <c r="CE20" s="443"/>
      <c r="CF20" s="27">
        <f t="shared" si="39"/>
        <v>24511.626</v>
      </c>
      <c r="CG20" s="125">
        <f t="shared" si="40"/>
        <v>15800.494999999999</v>
      </c>
      <c r="CH20" s="125">
        <f t="shared" si="41"/>
        <v>6778.0810000000001</v>
      </c>
      <c r="CI20" s="125">
        <f t="shared" si="42"/>
        <v>1933.05</v>
      </c>
      <c r="CJ20" s="126">
        <f t="shared" si="43"/>
        <v>0</v>
      </c>
      <c r="CK20" s="25">
        <f t="shared" si="44"/>
        <v>42134.781999999999</v>
      </c>
      <c r="CL20" s="125">
        <f t="shared" si="45"/>
        <v>27948.649999999998</v>
      </c>
      <c r="CM20" s="125">
        <f t="shared" si="9"/>
        <v>11180.252</v>
      </c>
      <c r="CN20" s="125">
        <f t="shared" si="10"/>
        <v>3005.88</v>
      </c>
      <c r="CO20" s="126">
        <f t="shared" si="11"/>
        <v>0</v>
      </c>
      <c r="CP20" s="27">
        <f t="shared" si="46"/>
        <v>81426.533999999985</v>
      </c>
      <c r="CQ20" s="125">
        <f t="shared" si="47"/>
        <v>53123.971999999994</v>
      </c>
      <c r="CR20" s="125">
        <f t="shared" si="48"/>
        <v>22427.242000000002</v>
      </c>
      <c r="CS20" s="125">
        <f t="shared" si="49"/>
        <v>5875.32</v>
      </c>
      <c r="CT20" s="126">
        <f t="shared" si="50"/>
        <v>0</v>
      </c>
    </row>
    <row r="21" spans="2:98">
      <c r="B21" s="13" t="s">
        <v>19</v>
      </c>
      <c r="C21" s="4">
        <v>140</v>
      </c>
      <c r="D21" s="5">
        <f t="shared" si="13"/>
        <v>0</v>
      </c>
      <c r="E21" s="6"/>
      <c r="F21" s="6"/>
      <c r="G21" s="6"/>
      <c r="H21" s="487"/>
      <c r="I21" s="25">
        <f t="shared" si="14"/>
        <v>0</v>
      </c>
      <c r="J21" s="6"/>
      <c r="K21" s="6"/>
      <c r="L21" s="6"/>
      <c r="M21" s="444"/>
      <c r="N21" s="486">
        <f t="shared" si="15"/>
        <v>0</v>
      </c>
      <c r="O21" s="6"/>
      <c r="P21" s="6"/>
      <c r="Q21" s="6"/>
      <c r="R21" s="444"/>
      <c r="S21" s="27">
        <f t="shared" si="16"/>
        <v>0</v>
      </c>
      <c r="T21" s="125">
        <f t="shared" si="17"/>
        <v>0</v>
      </c>
      <c r="U21" s="125">
        <f t="shared" si="18"/>
        <v>0</v>
      </c>
      <c r="V21" s="125">
        <f t="shared" si="19"/>
        <v>0</v>
      </c>
      <c r="W21" s="126">
        <f t="shared" si="20"/>
        <v>0</v>
      </c>
      <c r="X21" s="25">
        <f t="shared" si="21"/>
        <v>0</v>
      </c>
      <c r="Y21" s="6"/>
      <c r="Z21" s="6"/>
      <c r="AA21" s="6"/>
      <c r="AB21" s="445"/>
      <c r="AC21" s="25">
        <f t="shared" si="22"/>
        <v>0</v>
      </c>
      <c r="AD21" s="6"/>
      <c r="AE21" s="6"/>
      <c r="AF21" s="6"/>
      <c r="AG21" s="445"/>
      <c r="AH21" s="5">
        <f t="shared" si="23"/>
        <v>0</v>
      </c>
      <c r="AI21" s="6"/>
      <c r="AJ21" s="6"/>
      <c r="AK21" s="6"/>
      <c r="AL21" s="445"/>
      <c r="AM21" s="5">
        <f t="shared" si="24"/>
        <v>0</v>
      </c>
      <c r="AN21" s="125">
        <f t="shared" si="25"/>
        <v>0</v>
      </c>
      <c r="AO21" s="125">
        <f t="shared" si="1"/>
        <v>0</v>
      </c>
      <c r="AP21" s="125">
        <f t="shared" si="2"/>
        <v>0</v>
      </c>
      <c r="AQ21" s="125">
        <f t="shared" si="3"/>
        <v>0</v>
      </c>
      <c r="AR21" s="27">
        <f t="shared" si="26"/>
        <v>0</v>
      </c>
      <c r="AS21" s="341">
        <f t="shared" si="27"/>
        <v>0</v>
      </c>
      <c r="AT21" s="341">
        <f t="shared" si="28"/>
        <v>0</v>
      </c>
      <c r="AU21" s="125">
        <f t="shared" si="29"/>
        <v>0</v>
      </c>
      <c r="AV21" s="126">
        <f t="shared" si="30"/>
        <v>0</v>
      </c>
      <c r="AW21" s="25">
        <f t="shared" si="31"/>
        <v>0</v>
      </c>
      <c r="AX21" s="6"/>
      <c r="AY21" s="6"/>
      <c r="AZ21" s="6"/>
      <c r="BA21" s="445"/>
      <c r="BB21" s="5">
        <f t="shared" si="32"/>
        <v>0</v>
      </c>
      <c r="BC21" s="6"/>
      <c r="BD21" s="6"/>
      <c r="BE21" s="6"/>
      <c r="BF21" s="445"/>
      <c r="BG21" s="5">
        <f t="shared" si="33"/>
        <v>0</v>
      </c>
      <c r="BH21" s="6"/>
      <c r="BI21" s="6"/>
      <c r="BJ21" s="6"/>
      <c r="BK21" s="445"/>
      <c r="BL21" s="5">
        <f t="shared" si="34"/>
        <v>0</v>
      </c>
      <c r="BM21" s="125">
        <f t="shared" si="35"/>
        <v>0</v>
      </c>
      <c r="BN21" s="125">
        <f t="shared" si="5"/>
        <v>0</v>
      </c>
      <c r="BO21" s="125">
        <f t="shared" si="6"/>
        <v>0</v>
      </c>
      <c r="BP21" s="126">
        <f t="shared" si="7"/>
        <v>0</v>
      </c>
      <c r="BQ21" s="5">
        <f t="shared" si="36"/>
        <v>0</v>
      </c>
      <c r="BR21" s="6"/>
      <c r="BS21" s="6"/>
      <c r="BT21" s="6"/>
      <c r="BU21" s="445"/>
      <c r="BV21" s="5">
        <f t="shared" si="37"/>
        <v>0</v>
      </c>
      <c r="BW21" s="6"/>
      <c r="BX21" s="6"/>
      <c r="BY21" s="6"/>
      <c r="BZ21" s="445"/>
      <c r="CA21" s="5">
        <f t="shared" si="38"/>
        <v>0</v>
      </c>
      <c r="CB21" s="6"/>
      <c r="CC21" s="6"/>
      <c r="CD21" s="6"/>
      <c r="CE21" s="445"/>
      <c r="CF21" s="27">
        <f t="shared" si="39"/>
        <v>0</v>
      </c>
      <c r="CG21" s="125">
        <f t="shared" si="40"/>
        <v>0</v>
      </c>
      <c r="CH21" s="125">
        <f t="shared" si="41"/>
        <v>0</v>
      </c>
      <c r="CI21" s="125">
        <f t="shared" si="42"/>
        <v>0</v>
      </c>
      <c r="CJ21" s="126">
        <f t="shared" si="43"/>
        <v>0</v>
      </c>
      <c r="CK21" s="25">
        <f t="shared" si="44"/>
        <v>0</v>
      </c>
      <c r="CL21" s="125">
        <f t="shared" si="45"/>
        <v>0</v>
      </c>
      <c r="CM21" s="125">
        <f t="shared" si="9"/>
        <v>0</v>
      </c>
      <c r="CN21" s="125">
        <f t="shared" si="10"/>
        <v>0</v>
      </c>
      <c r="CO21" s="126">
        <f t="shared" si="11"/>
        <v>0</v>
      </c>
      <c r="CP21" s="27">
        <f t="shared" si="46"/>
        <v>0</v>
      </c>
      <c r="CQ21" s="125">
        <f t="shared" si="47"/>
        <v>0</v>
      </c>
      <c r="CR21" s="125">
        <f t="shared" si="48"/>
        <v>0</v>
      </c>
      <c r="CS21" s="125">
        <f t="shared" si="49"/>
        <v>0</v>
      </c>
      <c r="CT21" s="126">
        <f t="shared" si="50"/>
        <v>0</v>
      </c>
    </row>
    <row r="22" spans="2:98" ht="19.5" customHeight="1">
      <c r="B22" s="13" t="s">
        <v>20</v>
      </c>
      <c r="C22" s="4">
        <v>150</v>
      </c>
      <c r="D22" s="5">
        <f t="shared" si="13"/>
        <v>1950.2500000000055</v>
      </c>
      <c r="E22" s="322">
        <f>баланс!F9/1000</f>
        <v>563.58000000000004</v>
      </c>
      <c r="F22" s="322">
        <f>баланс!F6/1000</f>
        <v>1332.353000000001</v>
      </c>
      <c r="G22" s="322">
        <f>баланс!G6/1000</f>
        <v>54.317000000004654</v>
      </c>
      <c r="H22" s="487"/>
      <c r="I22" s="25">
        <f t="shared" si="14"/>
        <v>1917.3060000000003</v>
      </c>
      <c r="J22" s="322">
        <f>баланс!K9/1000</f>
        <v>530.49</v>
      </c>
      <c r="K22" s="322">
        <f>баланс!K6/1000</f>
        <v>1301.373</v>
      </c>
      <c r="L22" s="322">
        <f>баланс!L6/1000</f>
        <v>85.443000000000239</v>
      </c>
      <c r="M22" s="444"/>
      <c r="N22" s="486">
        <f t="shared" si="15"/>
        <v>2147.5320000000083</v>
      </c>
      <c r="O22" s="322">
        <f>баланс!P9/1000</f>
        <v>632.54999999999995</v>
      </c>
      <c r="P22" s="322">
        <f>баланс!P6/1000</f>
        <v>1410.8820000000028</v>
      </c>
      <c r="Q22" s="322">
        <f>баланс!Q6/1000</f>
        <v>104.10000000000559</v>
      </c>
      <c r="R22" s="444"/>
      <c r="S22" s="27">
        <f t="shared" si="16"/>
        <v>6015.0880000000143</v>
      </c>
      <c r="T22" s="125">
        <f t="shared" si="17"/>
        <v>1726.6200000000001</v>
      </c>
      <c r="U22" s="125">
        <f t="shared" si="18"/>
        <v>4044.6080000000038</v>
      </c>
      <c r="V22" s="125">
        <f t="shared" si="19"/>
        <v>243.86000000001047</v>
      </c>
      <c r="W22" s="126">
        <f t="shared" si="20"/>
        <v>0</v>
      </c>
      <c r="X22" s="25">
        <f t="shared" si="21"/>
        <v>1833.849999999996</v>
      </c>
      <c r="Y22" s="322">
        <f>баланс!Z9/1000</f>
        <v>504.75</v>
      </c>
      <c r="Z22" s="322">
        <f>баланс!Z6/1000</f>
        <v>1237.8889999999963</v>
      </c>
      <c r="AA22" s="322">
        <f>баланс!AA6/1000</f>
        <v>91.210999999999771</v>
      </c>
      <c r="AB22" s="445"/>
      <c r="AC22" s="25">
        <f t="shared" si="22"/>
        <v>1244.4040000000039</v>
      </c>
      <c r="AD22" s="322">
        <f>баланс!AE9/1000</f>
        <v>266.79000000000002</v>
      </c>
      <c r="AE22" s="322">
        <f>баланс!AE6/1000</f>
        <v>922.04600000000187</v>
      </c>
      <c r="AF22" s="322">
        <f>баланс!AF6/1000</f>
        <v>55.568000000002094</v>
      </c>
      <c r="AG22" s="445"/>
      <c r="AH22" s="5">
        <f t="shared" si="23"/>
        <v>1429.6579999999992</v>
      </c>
      <c r="AI22" s="322">
        <f>баланс!AJ9/1000</f>
        <v>371.28</v>
      </c>
      <c r="AJ22" s="322">
        <f>баланс!AJ6/1000</f>
        <v>1014.961</v>
      </c>
      <c r="AK22" s="322">
        <f>баланс!AK6/1000</f>
        <v>43.416999999999184</v>
      </c>
      <c r="AL22" s="445"/>
      <c r="AM22" s="5">
        <f t="shared" si="24"/>
        <v>4507.9119999999984</v>
      </c>
      <c r="AN22" s="125">
        <f t="shared" si="25"/>
        <v>1142.82</v>
      </c>
      <c r="AO22" s="125">
        <f t="shared" si="1"/>
        <v>3174.8959999999979</v>
      </c>
      <c r="AP22" s="125">
        <f t="shared" si="2"/>
        <v>190.19600000000105</v>
      </c>
      <c r="AQ22" s="125">
        <f t="shared" si="3"/>
        <v>0</v>
      </c>
      <c r="AR22" s="27">
        <f t="shared" si="26"/>
        <v>10523.000000000013</v>
      </c>
      <c r="AS22" s="341">
        <f t="shared" si="27"/>
        <v>2869.44</v>
      </c>
      <c r="AT22" s="341">
        <f t="shared" si="28"/>
        <v>7219.5040000000017</v>
      </c>
      <c r="AU22" s="125">
        <f t="shared" si="29"/>
        <v>434.05600000001152</v>
      </c>
      <c r="AV22" s="126">
        <f t="shared" si="30"/>
        <v>0</v>
      </c>
      <c r="AW22" s="25">
        <f t="shared" si="31"/>
        <v>1324.8479999999988</v>
      </c>
      <c r="AX22" s="322">
        <f>баланс!AY9/1000</f>
        <v>303.02999999999997</v>
      </c>
      <c r="AY22" s="322">
        <f>баланс!AY6/1000</f>
        <v>980.50799999999902</v>
      </c>
      <c r="AZ22" s="322">
        <f>баланс!AZ6/1000</f>
        <v>41.309999999999768</v>
      </c>
      <c r="BA22" s="445"/>
      <c r="BB22" s="5">
        <f t="shared" si="32"/>
        <v>1393.2660000000005</v>
      </c>
      <c r="BC22" s="322">
        <f>баланс!BD9/1000</f>
        <v>327.75</v>
      </c>
      <c r="BD22" s="322">
        <f>баланс!BD6/1000</f>
        <v>1015.944000000001</v>
      </c>
      <c r="BE22" s="322">
        <f>баланс!BE6/1000</f>
        <v>49.571999999999768</v>
      </c>
      <c r="BF22" s="445"/>
      <c r="BG22" s="5">
        <f t="shared" si="33"/>
        <v>1694.6159999999973</v>
      </c>
      <c r="BH22" s="322">
        <f>баланс!BI9/1000</f>
        <v>442.05</v>
      </c>
      <c r="BI22" s="322">
        <f>баланс!BI6/1000</f>
        <v>1186.9709999999991</v>
      </c>
      <c r="BJ22" s="322">
        <f>баланс!BJ6/1000</f>
        <v>65.594999999998137</v>
      </c>
      <c r="BK22" s="445"/>
      <c r="BL22" s="5">
        <f t="shared" si="34"/>
        <v>4412.7299999999968</v>
      </c>
      <c r="BM22" s="125">
        <f t="shared" si="35"/>
        <v>1072.83</v>
      </c>
      <c r="BN22" s="125">
        <f t="shared" si="5"/>
        <v>3183.4229999999989</v>
      </c>
      <c r="BO22" s="125">
        <f t="shared" si="6"/>
        <v>156.47699999999767</v>
      </c>
      <c r="BP22" s="126">
        <f t="shared" si="7"/>
        <v>0</v>
      </c>
      <c r="BQ22" s="5">
        <f t="shared" si="36"/>
        <v>2217.1840000000043</v>
      </c>
      <c r="BR22" s="322">
        <f>баланс!BS9/1000</f>
        <v>656.22</v>
      </c>
      <c r="BS22" s="322">
        <f>баланс!BS6/1000</f>
        <v>1476.5840000000019</v>
      </c>
      <c r="BT22" s="322">
        <f>баланс!BT6/1000</f>
        <v>84.380000000002326</v>
      </c>
      <c r="BU22" s="445"/>
      <c r="BV22" s="5">
        <f t="shared" si="37"/>
        <v>2243.5330000000026</v>
      </c>
      <c r="BW22" s="322">
        <f>баланс!BX9/1000</f>
        <v>620.30899999999997</v>
      </c>
      <c r="BX22" s="322">
        <f>баланс!BX6/1000</f>
        <v>1490.8870000000009</v>
      </c>
      <c r="BY22" s="322">
        <f>баланс!BY6/1000</f>
        <v>132.33700000000186</v>
      </c>
      <c r="BZ22" s="445"/>
      <c r="CA22" s="5">
        <f t="shared" si="38"/>
        <v>2428.6140000000005</v>
      </c>
      <c r="CB22" s="322">
        <f>баланс!CC9/1000</f>
        <v>656.52</v>
      </c>
      <c r="CC22" s="322">
        <f>баланс!CC6/1000</f>
        <v>1601.0909999999999</v>
      </c>
      <c r="CD22" s="322">
        <f>баланс!CD6/1000</f>
        <v>171.0030000000007</v>
      </c>
      <c r="CE22" s="445"/>
      <c r="CF22" s="27">
        <f t="shared" si="39"/>
        <v>6889.3310000000074</v>
      </c>
      <c r="CG22" s="125">
        <f t="shared" si="40"/>
        <v>1933.049</v>
      </c>
      <c r="CH22" s="125">
        <f t="shared" si="41"/>
        <v>4568.5620000000026</v>
      </c>
      <c r="CI22" s="125">
        <f t="shared" si="42"/>
        <v>387.72000000000492</v>
      </c>
      <c r="CJ22" s="126">
        <f t="shared" si="43"/>
        <v>0</v>
      </c>
      <c r="CK22" s="25">
        <f t="shared" si="44"/>
        <v>11302.061000000003</v>
      </c>
      <c r="CL22" s="125">
        <f t="shared" si="45"/>
        <v>3005.8789999999999</v>
      </c>
      <c r="CM22" s="125">
        <f t="shared" si="9"/>
        <v>7751.9850000000015</v>
      </c>
      <c r="CN22" s="125">
        <f t="shared" si="10"/>
        <v>544.19700000000262</v>
      </c>
      <c r="CO22" s="126">
        <f t="shared" si="11"/>
        <v>0</v>
      </c>
      <c r="CP22" s="27">
        <f t="shared" si="46"/>
        <v>21825.06100000002</v>
      </c>
      <c r="CQ22" s="125">
        <f t="shared" si="47"/>
        <v>5875.3189999999995</v>
      </c>
      <c r="CR22" s="125">
        <f t="shared" si="48"/>
        <v>14971.489000000003</v>
      </c>
      <c r="CS22" s="125">
        <f t="shared" si="49"/>
        <v>978.25300000001414</v>
      </c>
      <c r="CT22" s="126">
        <f t="shared" si="50"/>
        <v>0</v>
      </c>
    </row>
    <row r="23" spans="2:98">
      <c r="B23" s="13" t="s">
        <v>21</v>
      </c>
      <c r="C23" s="4">
        <v>160</v>
      </c>
      <c r="D23" s="5">
        <f t="shared" si="13"/>
        <v>0</v>
      </c>
      <c r="E23" s="6"/>
      <c r="F23" s="6"/>
      <c r="G23" s="6"/>
      <c r="H23" s="487"/>
      <c r="I23" s="25">
        <f t="shared" si="14"/>
        <v>0</v>
      </c>
      <c r="J23" s="6"/>
      <c r="K23" s="6"/>
      <c r="L23" s="6"/>
      <c r="M23" s="444"/>
      <c r="N23" s="486">
        <f t="shared" si="15"/>
        <v>0</v>
      </c>
      <c r="O23" s="6"/>
      <c r="P23" s="6"/>
      <c r="Q23" s="6"/>
      <c r="R23" s="444"/>
      <c r="S23" s="27">
        <f t="shared" si="16"/>
        <v>0</v>
      </c>
      <c r="T23" s="125">
        <f>E23+J23+O23</f>
        <v>0</v>
      </c>
      <c r="U23" s="125">
        <f t="shared" si="18"/>
        <v>0</v>
      </c>
      <c r="V23" s="125">
        <f t="shared" si="19"/>
        <v>0</v>
      </c>
      <c r="W23" s="126">
        <f t="shared" si="20"/>
        <v>0</v>
      </c>
      <c r="X23" s="25">
        <f t="shared" si="21"/>
        <v>0</v>
      </c>
      <c r="Y23" s="6"/>
      <c r="Z23" s="6"/>
      <c r="AA23" s="6"/>
      <c r="AB23" s="445"/>
      <c r="AC23" s="25">
        <f t="shared" si="22"/>
        <v>0</v>
      </c>
      <c r="AD23" s="6"/>
      <c r="AE23" s="6"/>
      <c r="AF23" s="6"/>
      <c r="AG23" s="445"/>
      <c r="AH23" s="5">
        <f t="shared" si="23"/>
        <v>0</v>
      </c>
      <c r="AI23" s="6"/>
      <c r="AJ23" s="6"/>
      <c r="AK23" s="6"/>
      <c r="AL23" s="445"/>
      <c r="AM23" s="5">
        <f t="shared" si="24"/>
        <v>0</v>
      </c>
      <c r="AN23" s="125">
        <f t="shared" si="25"/>
        <v>0</v>
      </c>
      <c r="AO23" s="125">
        <f t="shared" si="1"/>
        <v>0</v>
      </c>
      <c r="AP23" s="125">
        <f t="shared" si="2"/>
        <v>0</v>
      </c>
      <c r="AQ23" s="125">
        <f t="shared" si="3"/>
        <v>0</v>
      </c>
      <c r="AR23" s="27">
        <f t="shared" si="26"/>
        <v>0</v>
      </c>
      <c r="AS23" s="341">
        <f t="shared" si="27"/>
        <v>0</v>
      </c>
      <c r="AT23" s="341">
        <f t="shared" si="28"/>
        <v>0</v>
      </c>
      <c r="AU23" s="125">
        <f t="shared" si="29"/>
        <v>0</v>
      </c>
      <c r="AV23" s="126">
        <f t="shared" si="30"/>
        <v>0</v>
      </c>
      <c r="AW23" s="25">
        <f t="shared" si="31"/>
        <v>0</v>
      </c>
      <c r="AX23" s="6"/>
      <c r="AY23" s="6"/>
      <c r="AZ23" s="6"/>
      <c r="BA23" s="445"/>
      <c r="BB23" s="5">
        <f t="shared" si="32"/>
        <v>0</v>
      </c>
      <c r="BC23" s="6"/>
      <c r="BD23" s="6"/>
      <c r="BE23" s="6"/>
      <c r="BF23" s="445"/>
      <c r="BG23" s="5">
        <f t="shared" si="33"/>
        <v>0</v>
      </c>
      <c r="BH23" s="6"/>
      <c r="BI23" s="6"/>
      <c r="BJ23" s="6"/>
      <c r="BK23" s="445"/>
      <c r="BL23" s="5">
        <f t="shared" si="34"/>
        <v>0</v>
      </c>
      <c r="BM23" s="125">
        <f t="shared" si="35"/>
        <v>0</v>
      </c>
      <c r="BN23" s="125">
        <f t="shared" si="5"/>
        <v>0</v>
      </c>
      <c r="BO23" s="125">
        <f t="shared" si="6"/>
        <v>0</v>
      </c>
      <c r="BP23" s="126">
        <f t="shared" si="7"/>
        <v>0</v>
      </c>
      <c r="BQ23" s="5">
        <f t="shared" si="36"/>
        <v>0</v>
      </c>
      <c r="BR23" s="6"/>
      <c r="BS23" s="6"/>
      <c r="BT23" s="6"/>
      <c r="BU23" s="445"/>
      <c r="BV23" s="5">
        <f t="shared" si="37"/>
        <v>0</v>
      </c>
      <c r="BW23" s="6"/>
      <c r="BX23" s="6"/>
      <c r="BY23" s="6"/>
      <c r="BZ23" s="445"/>
      <c r="CA23" s="5">
        <f t="shared" si="38"/>
        <v>0</v>
      </c>
      <c r="CB23" s="6"/>
      <c r="CC23" s="6"/>
      <c r="CD23" s="6"/>
      <c r="CE23" s="445"/>
      <c r="CF23" s="27">
        <f t="shared" si="39"/>
        <v>0</v>
      </c>
      <c r="CG23" s="125">
        <f t="shared" si="40"/>
        <v>0</v>
      </c>
      <c r="CH23" s="125">
        <f t="shared" si="41"/>
        <v>0</v>
      </c>
      <c r="CI23" s="125">
        <f t="shared" si="42"/>
        <v>0</v>
      </c>
      <c r="CJ23" s="126">
        <f t="shared" si="43"/>
        <v>0</v>
      </c>
      <c r="CK23" s="25">
        <f t="shared" si="44"/>
        <v>0</v>
      </c>
      <c r="CL23" s="125">
        <f t="shared" si="45"/>
        <v>0</v>
      </c>
      <c r="CM23" s="125">
        <f t="shared" si="9"/>
        <v>0</v>
      </c>
      <c r="CN23" s="125">
        <f t="shared" si="10"/>
        <v>0</v>
      </c>
      <c r="CO23" s="126">
        <f t="shared" si="11"/>
        <v>0</v>
      </c>
      <c r="CP23" s="27">
        <f t="shared" si="46"/>
        <v>0</v>
      </c>
      <c r="CQ23" s="125">
        <f t="shared" si="47"/>
        <v>0</v>
      </c>
      <c r="CR23" s="125">
        <f t="shared" si="48"/>
        <v>0</v>
      </c>
      <c r="CS23" s="125">
        <f t="shared" si="49"/>
        <v>0</v>
      </c>
      <c r="CT23" s="126">
        <f t="shared" si="50"/>
        <v>0</v>
      </c>
    </row>
    <row r="24" spans="2:98" ht="24.75" customHeight="1">
      <c r="B24" s="13" t="s">
        <v>22</v>
      </c>
      <c r="C24" s="4">
        <v>170</v>
      </c>
      <c r="D24" s="5">
        <f t="shared" si="13"/>
        <v>0</v>
      </c>
      <c r="E24" s="6"/>
      <c r="F24" s="6"/>
      <c r="G24" s="6"/>
      <c r="H24" s="487"/>
      <c r="I24" s="25">
        <f t="shared" si="14"/>
        <v>0</v>
      </c>
      <c r="J24" s="6"/>
      <c r="K24" s="6"/>
      <c r="L24" s="6"/>
      <c r="M24" s="444"/>
      <c r="N24" s="486">
        <f t="shared" si="15"/>
        <v>0</v>
      </c>
      <c r="O24" s="6"/>
      <c r="P24" s="6"/>
      <c r="Q24" s="6"/>
      <c r="R24" s="444"/>
      <c r="S24" s="27">
        <f t="shared" si="16"/>
        <v>0</v>
      </c>
      <c r="T24" s="125">
        <f t="shared" si="17"/>
        <v>0</v>
      </c>
      <c r="U24" s="125">
        <f t="shared" si="18"/>
        <v>0</v>
      </c>
      <c r="V24" s="125">
        <f t="shared" si="19"/>
        <v>0</v>
      </c>
      <c r="W24" s="126">
        <f t="shared" si="20"/>
        <v>0</v>
      </c>
      <c r="X24" s="25">
        <f t="shared" si="21"/>
        <v>0</v>
      </c>
      <c r="Y24" s="6"/>
      <c r="Z24" s="6"/>
      <c r="AA24" s="6"/>
      <c r="AB24" s="445"/>
      <c r="AC24" s="25">
        <f t="shared" si="22"/>
        <v>0</v>
      </c>
      <c r="AD24" s="6"/>
      <c r="AE24" s="6"/>
      <c r="AF24" s="6"/>
      <c r="AG24" s="445"/>
      <c r="AH24" s="5">
        <f t="shared" si="23"/>
        <v>0</v>
      </c>
      <c r="AI24" s="6"/>
      <c r="AJ24" s="6"/>
      <c r="AK24" s="6"/>
      <c r="AL24" s="445"/>
      <c r="AM24" s="5">
        <f t="shared" si="24"/>
        <v>0</v>
      </c>
      <c r="AN24" s="125">
        <f t="shared" si="25"/>
        <v>0</v>
      </c>
      <c r="AO24" s="125">
        <f t="shared" si="1"/>
        <v>0</v>
      </c>
      <c r="AP24" s="125">
        <f t="shared" si="2"/>
        <v>0</v>
      </c>
      <c r="AQ24" s="125">
        <f t="shared" si="3"/>
        <v>0</v>
      </c>
      <c r="AR24" s="27">
        <f t="shared" si="26"/>
        <v>0</v>
      </c>
      <c r="AS24" s="341">
        <f t="shared" si="27"/>
        <v>0</v>
      </c>
      <c r="AT24" s="341">
        <f t="shared" si="28"/>
        <v>0</v>
      </c>
      <c r="AU24" s="125">
        <f t="shared" si="29"/>
        <v>0</v>
      </c>
      <c r="AV24" s="126">
        <f t="shared" si="30"/>
        <v>0</v>
      </c>
      <c r="AW24" s="25">
        <f t="shared" si="31"/>
        <v>0</v>
      </c>
      <c r="AX24" s="6"/>
      <c r="AY24" s="6"/>
      <c r="AZ24" s="6"/>
      <c r="BA24" s="445"/>
      <c r="BB24" s="5">
        <f t="shared" si="32"/>
        <v>0</v>
      </c>
      <c r="BC24" s="6"/>
      <c r="BD24" s="6"/>
      <c r="BE24" s="6"/>
      <c r="BF24" s="445"/>
      <c r="BG24" s="5">
        <f t="shared" si="33"/>
        <v>0</v>
      </c>
      <c r="BH24" s="6"/>
      <c r="BI24" s="6"/>
      <c r="BJ24" s="6"/>
      <c r="BK24" s="445"/>
      <c r="BL24" s="5">
        <f t="shared" si="34"/>
        <v>0</v>
      </c>
      <c r="BM24" s="125">
        <f t="shared" si="35"/>
        <v>0</v>
      </c>
      <c r="BN24" s="125">
        <f t="shared" si="5"/>
        <v>0</v>
      </c>
      <c r="BO24" s="125">
        <f t="shared" si="6"/>
        <v>0</v>
      </c>
      <c r="BP24" s="126">
        <f t="shared" si="7"/>
        <v>0</v>
      </c>
      <c r="BQ24" s="5">
        <f t="shared" si="36"/>
        <v>0</v>
      </c>
      <c r="BR24" s="6"/>
      <c r="BS24" s="6"/>
      <c r="BT24" s="6"/>
      <c r="BU24" s="445"/>
      <c r="BV24" s="5">
        <f t="shared" si="37"/>
        <v>0</v>
      </c>
      <c r="BW24" s="6"/>
      <c r="BX24" s="6"/>
      <c r="BY24" s="6"/>
      <c r="BZ24" s="445"/>
      <c r="CA24" s="5">
        <f t="shared" si="38"/>
        <v>0</v>
      </c>
      <c r="CB24" s="6"/>
      <c r="CC24" s="6"/>
      <c r="CD24" s="6"/>
      <c r="CE24" s="445"/>
      <c r="CF24" s="27">
        <f t="shared" si="39"/>
        <v>0</v>
      </c>
      <c r="CG24" s="125">
        <f t="shared" si="40"/>
        <v>0</v>
      </c>
      <c r="CH24" s="125">
        <f t="shared" si="41"/>
        <v>0</v>
      </c>
      <c r="CI24" s="125">
        <f t="shared" si="42"/>
        <v>0</v>
      </c>
      <c r="CJ24" s="126">
        <f t="shared" si="43"/>
        <v>0</v>
      </c>
      <c r="CK24" s="25">
        <f t="shared" si="44"/>
        <v>0</v>
      </c>
      <c r="CL24" s="125">
        <f t="shared" si="45"/>
        <v>0</v>
      </c>
      <c r="CM24" s="125">
        <f t="shared" si="9"/>
        <v>0</v>
      </c>
      <c r="CN24" s="125">
        <f t="shared" si="10"/>
        <v>0</v>
      </c>
      <c r="CO24" s="126">
        <f t="shared" si="11"/>
        <v>0</v>
      </c>
      <c r="CP24" s="27">
        <f t="shared" si="46"/>
        <v>0</v>
      </c>
      <c r="CQ24" s="125">
        <f t="shared" si="47"/>
        <v>0</v>
      </c>
      <c r="CR24" s="125">
        <f t="shared" si="48"/>
        <v>0</v>
      </c>
      <c r="CS24" s="125">
        <f t="shared" si="49"/>
        <v>0</v>
      </c>
      <c r="CT24" s="126">
        <f t="shared" si="50"/>
        <v>0</v>
      </c>
    </row>
    <row r="25" spans="2:98" ht="28.5" customHeight="1">
      <c r="B25" s="13" t="s">
        <v>23</v>
      </c>
      <c r="C25" s="4">
        <v>180</v>
      </c>
      <c r="D25" s="5">
        <f>SUM(E25:H25)</f>
        <v>0</v>
      </c>
      <c r="E25" s="6"/>
      <c r="F25" s="6"/>
      <c r="G25" s="6"/>
      <c r="H25" s="487"/>
      <c r="I25" s="25">
        <f t="shared" si="14"/>
        <v>0</v>
      </c>
      <c r="J25" s="6"/>
      <c r="K25" s="6"/>
      <c r="L25" s="6"/>
      <c r="M25" s="444"/>
      <c r="N25" s="486">
        <f t="shared" si="15"/>
        <v>0</v>
      </c>
      <c r="O25" s="6"/>
      <c r="P25" s="6"/>
      <c r="Q25" s="6"/>
      <c r="R25" s="444"/>
      <c r="S25" s="27">
        <f t="shared" si="16"/>
        <v>0</v>
      </c>
      <c r="T25" s="125">
        <f>E25+J25+O25</f>
        <v>0</v>
      </c>
      <c r="U25" s="125">
        <f t="shared" si="18"/>
        <v>0</v>
      </c>
      <c r="V25" s="125">
        <f t="shared" si="19"/>
        <v>0</v>
      </c>
      <c r="W25" s="126">
        <f t="shared" si="20"/>
        <v>0</v>
      </c>
      <c r="X25" s="25">
        <f t="shared" si="21"/>
        <v>0</v>
      </c>
      <c r="Y25" s="6"/>
      <c r="Z25" s="6"/>
      <c r="AA25" s="6"/>
      <c r="AB25" s="445"/>
      <c r="AC25" s="25">
        <f t="shared" si="22"/>
        <v>0</v>
      </c>
      <c r="AD25" s="6"/>
      <c r="AE25" s="6"/>
      <c r="AF25" s="6"/>
      <c r="AG25" s="445"/>
      <c r="AH25" s="5">
        <f t="shared" si="23"/>
        <v>0</v>
      </c>
      <c r="AI25" s="6"/>
      <c r="AJ25" s="6"/>
      <c r="AK25" s="6"/>
      <c r="AL25" s="445"/>
      <c r="AM25" s="5">
        <f t="shared" si="24"/>
        <v>0</v>
      </c>
      <c r="AN25" s="125">
        <f t="shared" si="25"/>
        <v>0</v>
      </c>
      <c r="AO25" s="125">
        <f t="shared" si="1"/>
        <v>0</v>
      </c>
      <c r="AP25" s="125">
        <f t="shared" si="2"/>
        <v>0</v>
      </c>
      <c r="AQ25" s="125">
        <f t="shared" si="3"/>
        <v>0</v>
      </c>
      <c r="AR25" s="27">
        <f t="shared" si="26"/>
        <v>0</v>
      </c>
      <c r="AS25" s="341">
        <f t="shared" si="27"/>
        <v>0</v>
      </c>
      <c r="AT25" s="341">
        <f t="shared" si="28"/>
        <v>0</v>
      </c>
      <c r="AU25" s="125">
        <f t="shared" si="29"/>
        <v>0</v>
      </c>
      <c r="AV25" s="126">
        <f t="shared" si="30"/>
        <v>0</v>
      </c>
      <c r="AW25" s="25">
        <f t="shared" si="31"/>
        <v>0</v>
      </c>
      <c r="AX25" s="6"/>
      <c r="AY25" s="6"/>
      <c r="AZ25" s="6"/>
      <c r="BA25" s="445"/>
      <c r="BB25" s="5">
        <f t="shared" si="32"/>
        <v>0</v>
      </c>
      <c r="BC25" s="6"/>
      <c r="BD25" s="6"/>
      <c r="BE25" s="6"/>
      <c r="BF25" s="445"/>
      <c r="BG25" s="5">
        <f t="shared" si="33"/>
        <v>0</v>
      </c>
      <c r="BH25" s="6"/>
      <c r="BI25" s="6"/>
      <c r="BJ25" s="6"/>
      <c r="BK25" s="445"/>
      <c r="BL25" s="5">
        <f t="shared" si="34"/>
        <v>0</v>
      </c>
      <c r="BM25" s="125">
        <f t="shared" si="35"/>
        <v>0</v>
      </c>
      <c r="BN25" s="125">
        <f t="shared" si="5"/>
        <v>0</v>
      </c>
      <c r="BO25" s="125">
        <f t="shared" si="6"/>
        <v>0</v>
      </c>
      <c r="BP25" s="126">
        <f t="shared" si="7"/>
        <v>0</v>
      </c>
      <c r="BQ25" s="5">
        <f t="shared" si="36"/>
        <v>0</v>
      </c>
      <c r="BR25" s="6"/>
      <c r="BS25" s="6"/>
      <c r="BT25" s="6"/>
      <c r="BU25" s="445"/>
      <c r="BV25" s="5">
        <f t="shared" si="37"/>
        <v>0</v>
      </c>
      <c r="BW25" s="6"/>
      <c r="BX25" s="6"/>
      <c r="BY25" s="6"/>
      <c r="BZ25" s="445"/>
      <c r="CA25" s="5">
        <f t="shared" si="38"/>
        <v>0</v>
      </c>
      <c r="CB25" s="6"/>
      <c r="CC25" s="6"/>
      <c r="CD25" s="6"/>
      <c r="CE25" s="445"/>
      <c r="CF25" s="27">
        <f t="shared" si="39"/>
        <v>0</v>
      </c>
      <c r="CG25" s="125">
        <f t="shared" si="40"/>
        <v>0</v>
      </c>
      <c r="CH25" s="125">
        <f t="shared" si="41"/>
        <v>0</v>
      </c>
      <c r="CI25" s="125">
        <f t="shared" si="42"/>
        <v>0</v>
      </c>
      <c r="CJ25" s="126">
        <f t="shared" si="43"/>
        <v>0</v>
      </c>
      <c r="CK25" s="25">
        <f t="shared" si="44"/>
        <v>0</v>
      </c>
      <c r="CL25" s="125">
        <f t="shared" si="45"/>
        <v>0</v>
      </c>
      <c r="CM25" s="125">
        <f t="shared" si="9"/>
        <v>0</v>
      </c>
      <c r="CN25" s="125">
        <f t="shared" si="10"/>
        <v>0</v>
      </c>
      <c r="CO25" s="126">
        <f t="shared" si="11"/>
        <v>0</v>
      </c>
      <c r="CP25" s="27">
        <f t="shared" si="46"/>
        <v>0</v>
      </c>
      <c r="CQ25" s="125">
        <f t="shared" si="47"/>
        <v>0</v>
      </c>
      <c r="CR25" s="125">
        <f t="shared" si="48"/>
        <v>0</v>
      </c>
      <c r="CS25" s="125">
        <f t="shared" si="49"/>
        <v>0</v>
      </c>
      <c r="CT25" s="126">
        <f t="shared" si="50"/>
        <v>0</v>
      </c>
    </row>
    <row r="26" spans="2:98">
      <c r="B26" s="32" t="s">
        <v>24</v>
      </c>
      <c r="C26" s="4">
        <v>190</v>
      </c>
      <c r="D26" s="5">
        <f t="shared" si="13"/>
        <v>107.077</v>
      </c>
      <c r="E26" s="322">
        <f>баланс!D18/1000</f>
        <v>41.552999999999997</v>
      </c>
      <c r="F26" s="322">
        <f>баланс!E18/1000</f>
        <v>48.04</v>
      </c>
      <c r="G26" s="322">
        <f>баланс!F18/1000</f>
        <v>17.484000000000002</v>
      </c>
      <c r="H26" s="488"/>
      <c r="I26" s="25">
        <f t="shared" si="14"/>
        <v>80.791999999996733</v>
      </c>
      <c r="J26" s="322">
        <f>баланс!I18/1000</f>
        <v>42.765999999999998</v>
      </c>
      <c r="K26" s="322">
        <f>баланс!J18/1000</f>
        <v>32.179000000000002</v>
      </c>
      <c r="L26" s="322">
        <f>баланс!K18/1000</f>
        <v>5.8469999999967408</v>
      </c>
      <c r="M26" s="444"/>
      <c r="N26" s="321">
        <f t="shared" si="15"/>
        <v>96.966000000000008</v>
      </c>
      <c r="O26" s="322">
        <f>баланс!N18/1000</f>
        <v>48.216999999999999</v>
      </c>
      <c r="P26" s="322">
        <f>баланс!O18/1000</f>
        <v>19.951000000000001</v>
      </c>
      <c r="Q26" s="322">
        <f>баланс!P18/1000</f>
        <v>28.797999999999998</v>
      </c>
      <c r="R26" s="444"/>
      <c r="S26" s="27">
        <f t="shared" si="16"/>
        <v>284.83499999999674</v>
      </c>
      <c r="T26" s="125">
        <f t="shared" si="17"/>
        <v>132.536</v>
      </c>
      <c r="U26" s="125">
        <f t="shared" si="18"/>
        <v>100.16999999999999</v>
      </c>
      <c r="V26" s="125">
        <f t="shared" si="19"/>
        <v>52.128999999996736</v>
      </c>
      <c r="W26" s="126">
        <f t="shared" si="20"/>
        <v>0</v>
      </c>
      <c r="X26" s="25">
        <f t="shared" si="21"/>
        <v>79.242999999992321</v>
      </c>
      <c r="Y26" s="322">
        <f>баланс!X18/1000</f>
        <v>59.061</v>
      </c>
      <c r="Z26" s="322">
        <f>баланс!Y18/1000</f>
        <v>6.9039999999999999</v>
      </c>
      <c r="AA26" s="322">
        <f>баланс!Z18/1000</f>
        <v>13.277999999992316</v>
      </c>
      <c r="AB26" s="445"/>
      <c r="AC26" s="25">
        <f t="shared" si="22"/>
        <v>78.149000000000001</v>
      </c>
      <c r="AD26" s="322">
        <f>баланс!AC18/1000</f>
        <v>47.942999999999998</v>
      </c>
      <c r="AE26" s="322">
        <f>баланс!AD18/1000</f>
        <v>17.661000000000001</v>
      </c>
      <c r="AF26" s="322">
        <f>баланс!AE18/1000</f>
        <v>12.545</v>
      </c>
      <c r="AG26" s="445"/>
      <c r="AH26" s="5">
        <f t="shared" si="23"/>
        <v>80.986000000000004</v>
      </c>
      <c r="AI26" s="322">
        <f>баланс!AH18/1000</f>
        <v>51.334000000000003</v>
      </c>
      <c r="AJ26" s="322">
        <f>баланс!AI18/1000</f>
        <v>16.885999999999999</v>
      </c>
      <c r="AK26" s="322">
        <f>баланс!AJ18/1000</f>
        <v>12.766</v>
      </c>
      <c r="AL26" s="445"/>
      <c r="AM26" s="5">
        <f t="shared" si="24"/>
        <v>238.37799999999231</v>
      </c>
      <c r="AN26" s="125">
        <f t="shared" si="25"/>
        <v>158.33799999999999</v>
      </c>
      <c r="AO26" s="125">
        <f t="shared" si="1"/>
        <v>41.451000000000001</v>
      </c>
      <c r="AP26" s="125">
        <f t="shared" si="2"/>
        <v>38.588999999992318</v>
      </c>
      <c r="AQ26" s="125">
        <f t="shared" si="3"/>
        <v>0</v>
      </c>
      <c r="AR26" s="27">
        <f t="shared" si="26"/>
        <v>523.21299999998905</v>
      </c>
      <c r="AS26" s="341">
        <f t="shared" si="27"/>
        <v>290.87400000000002</v>
      </c>
      <c r="AT26" s="341">
        <f t="shared" si="28"/>
        <v>141.62099999999998</v>
      </c>
      <c r="AU26" s="125">
        <f t="shared" si="29"/>
        <v>90.717999999989047</v>
      </c>
      <c r="AV26" s="126">
        <f t="shared" si="30"/>
        <v>0</v>
      </c>
      <c r="AW26" s="25">
        <f t="shared" si="31"/>
        <v>105.1230000000042</v>
      </c>
      <c r="AX26" s="322">
        <f>баланс!AW18/1000</f>
        <v>64.055000000000007</v>
      </c>
      <c r="AY26" s="322">
        <f>баланс!AX18/1000</f>
        <v>25.135000000000002</v>
      </c>
      <c r="AZ26" s="322">
        <f>баланс!AY18/1000</f>
        <v>15.93300000000419</v>
      </c>
      <c r="BA26" s="445"/>
      <c r="BB26" s="5">
        <f t="shared" si="32"/>
        <v>82.768999999996851</v>
      </c>
      <c r="BC26" s="322">
        <f>баланс!BB18/1000</f>
        <v>41.152999999999999</v>
      </c>
      <c r="BD26" s="322">
        <f>баланс!BC18/1000</f>
        <v>25.629000000000001</v>
      </c>
      <c r="BE26" s="322">
        <f>баланс!BD18/1000</f>
        <v>15.986999999996856</v>
      </c>
      <c r="BF26" s="445"/>
      <c r="BG26" s="5">
        <f t="shared" si="33"/>
        <v>67.679000000000002</v>
      </c>
      <c r="BH26" s="322">
        <f>баланс!BG18/1000</f>
        <v>33.078000000000003</v>
      </c>
      <c r="BI26" s="322">
        <f>баланс!BH18/1000</f>
        <v>17.210999999999999</v>
      </c>
      <c r="BJ26" s="322">
        <f>баланс!BI18/1000</f>
        <v>17.39</v>
      </c>
      <c r="BK26" s="445"/>
      <c r="BL26" s="5">
        <f t="shared" si="34"/>
        <v>255.57100000000105</v>
      </c>
      <c r="BM26" s="125">
        <f t="shared" si="35"/>
        <v>138.286</v>
      </c>
      <c r="BN26" s="125">
        <f t="shared" si="5"/>
        <v>67.974999999999994</v>
      </c>
      <c r="BO26" s="125">
        <f t="shared" si="6"/>
        <v>49.310000000001047</v>
      </c>
      <c r="BP26" s="126">
        <f t="shared" si="7"/>
        <v>0</v>
      </c>
      <c r="BQ26" s="5">
        <f t="shared" si="36"/>
        <v>87.421000000000006</v>
      </c>
      <c r="BR26" s="322">
        <f>баланс!BQ18/1000</f>
        <v>40.093000000000004</v>
      </c>
      <c r="BS26" s="322">
        <f>баланс!BR18/1000</f>
        <v>28.774000000000001</v>
      </c>
      <c r="BT26" s="322">
        <f>баланс!BS18/1000</f>
        <v>18.553999999999998</v>
      </c>
      <c r="BU26" s="445"/>
      <c r="BV26" s="5">
        <f t="shared" si="37"/>
        <v>95.432999999999993</v>
      </c>
      <c r="BW26" s="322">
        <f>баланс!BV18/1000</f>
        <v>42.345999999999997</v>
      </c>
      <c r="BX26" s="322">
        <f>баланс!BW18/1000</f>
        <v>28.015999999999998</v>
      </c>
      <c r="BY26" s="322">
        <f>баланс!BX18/1000</f>
        <v>25.071000000000002</v>
      </c>
      <c r="BZ26" s="445"/>
      <c r="CA26" s="5">
        <f t="shared" si="38"/>
        <v>101.34</v>
      </c>
      <c r="CB26" s="322">
        <f>баланс!CA18/1000</f>
        <v>43.728999999999999</v>
      </c>
      <c r="CC26" s="322">
        <f>баланс!CB18/1000</f>
        <v>12.081</v>
      </c>
      <c r="CD26" s="322">
        <f>баланс!CC18/1000</f>
        <v>45.53</v>
      </c>
      <c r="CE26" s="445"/>
      <c r="CF26" s="27">
        <f t="shared" si="39"/>
        <v>284.19399999999996</v>
      </c>
      <c r="CG26" s="125">
        <f t="shared" si="40"/>
        <v>126.16799999999999</v>
      </c>
      <c r="CH26" s="125">
        <f t="shared" si="41"/>
        <v>68.870999999999995</v>
      </c>
      <c r="CI26" s="125">
        <f t="shared" si="42"/>
        <v>89.155000000000001</v>
      </c>
      <c r="CJ26" s="126">
        <f t="shared" si="43"/>
        <v>0</v>
      </c>
      <c r="CK26" s="25">
        <f t="shared" si="44"/>
        <v>539.76500000000101</v>
      </c>
      <c r="CL26" s="125">
        <f t="shared" si="45"/>
        <v>264.45400000000001</v>
      </c>
      <c r="CM26" s="125">
        <f t="shared" si="9"/>
        <v>136.846</v>
      </c>
      <c r="CN26" s="125">
        <f t="shared" si="10"/>
        <v>138.46500000000106</v>
      </c>
      <c r="CO26" s="126">
        <f t="shared" si="11"/>
        <v>0</v>
      </c>
      <c r="CP26" s="27">
        <f t="shared" si="46"/>
        <v>1062.9779999999901</v>
      </c>
      <c r="CQ26" s="125">
        <f t="shared" si="47"/>
        <v>555.32799999999997</v>
      </c>
      <c r="CR26" s="125">
        <f t="shared" si="48"/>
        <v>278.46699999999998</v>
      </c>
      <c r="CS26" s="125">
        <f t="shared" si="49"/>
        <v>229.1829999999901</v>
      </c>
      <c r="CT26" s="126">
        <f t="shared" si="50"/>
        <v>0</v>
      </c>
    </row>
    <row r="27" spans="2:98" ht="20.25" customHeight="1">
      <c r="B27" s="13" t="s">
        <v>25</v>
      </c>
      <c r="C27" s="4">
        <v>200</v>
      </c>
      <c r="D27" s="5">
        <f t="shared" si="13"/>
        <v>0</v>
      </c>
      <c r="E27" s="322">
        <v>0</v>
      </c>
      <c r="F27" s="322">
        <v>0</v>
      </c>
      <c r="G27" s="322">
        <v>0</v>
      </c>
      <c r="H27" s="487"/>
      <c r="I27" s="25">
        <f t="shared" si="14"/>
        <v>0</v>
      </c>
      <c r="J27" s="322">
        <v>0</v>
      </c>
      <c r="K27" s="322">
        <v>0</v>
      </c>
      <c r="L27" s="322">
        <v>0</v>
      </c>
      <c r="M27" s="444"/>
      <c r="N27" s="486">
        <f t="shared" si="15"/>
        <v>0</v>
      </c>
      <c r="O27" s="322">
        <v>0</v>
      </c>
      <c r="P27" s="322">
        <v>0</v>
      </c>
      <c r="Q27" s="322">
        <v>0</v>
      </c>
      <c r="R27" s="444"/>
      <c r="S27" s="27">
        <f t="shared" si="16"/>
        <v>0</v>
      </c>
      <c r="T27" s="125">
        <f t="shared" si="17"/>
        <v>0</v>
      </c>
      <c r="U27" s="125">
        <f t="shared" si="18"/>
        <v>0</v>
      </c>
      <c r="V27" s="125">
        <f t="shared" si="19"/>
        <v>0</v>
      </c>
      <c r="W27" s="126">
        <f t="shared" si="20"/>
        <v>0</v>
      </c>
      <c r="X27" s="25">
        <f t="shared" si="21"/>
        <v>0</v>
      </c>
      <c r="Y27" s="322">
        <v>0</v>
      </c>
      <c r="Z27" s="322">
        <v>0</v>
      </c>
      <c r="AA27" s="322">
        <v>0</v>
      </c>
      <c r="AB27" s="551"/>
      <c r="AC27" s="25">
        <f t="shared" si="22"/>
        <v>0</v>
      </c>
      <c r="AD27" s="322">
        <v>0</v>
      </c>
      <c r="AE27" s="322">
        <v>0</v>
      </c>
      <c r="AF27" s="322">
        <v>0</v>
      </c>
      <c r="AG27" s="551"/>
      <c r="AH27" s="5">
        <f t="shared" si="23"/>
        <v>0</v>
      </c>
      <c r="AI27" s="322">
        <v>0</v>
      </c>
      <c r="AJ27" s="322">
        <v>0</v>
      </c>
      <c r="AK27" s="322">
        <v>0</v>
      </c>
      <c r="AL27" s="551"/>
      <c r="AM27" s="5">
        <f t="shared" si="24"/>
        <v>0</v>
      </c>
      <c r="AN27" s="125">
        <f t="shared" si="25"/>
        <v>0</v>
      </c>
      <c r="AO27" s="125">
        <f t="shared" si="1"/>
        <v>0</v>
      </c>
      <c r="AP27" s="125">
        <f t="shared" si="2"/>
        <v>0</v>
      </c>
      <c r="AQ27" s="125">
        <f t="shared" si="3"/>
        <v>0</v>
      </c>
      <c r="AR27" s="27">
        <f t="shared" si="26"/>
        <v>0</v>
      </c>
      <c r="AS27" s="341">
        <f t="shared" si="27"/>
        <v>0</v>
      </c>
      <c r="AT27" s="341">
        <f t="shared" si="28"/>
        <v>0</v>
      </c>
      <c r="AU27" s="125">
        <f t="shared" si="29"/>
        <v>0</v>
      </c>
      <c r="AV27" s="126">
        <f t="shared" si="30"/>
        <v>0</v>
      </c>
      <c r="AW27" s="25">
        <f t="shared" si="31"/>
        <v>0</v>
      </c>
      <c r="AX27" s="322">
        <v>0</v>
      </c>
      <c r="AY27" s="322">
        <v>0</v>
      </c>
      <c r="AZ27" s="322">
        <v>0</v>
      </c>
      <c r="BA27" s="551"/>
      <c r="BB27" s="5">
        <f t="shared" si="32"/>
        <v>0</v>
      </c>
      <c r="BC27" s="322">
        <v>0</v>
      </c>
      <c r="BD27" s="322">
        <v>0</v>
      </c>
      <c r="BE27" s="322">
        <v>0</v>
      </c>
      <c r="BF27" s="551"/>
      <c r="BG27" s="5">
        <f t="shared" si="33"/>
        <v>0</v>
      </c>
      <c r="BH27" s="322">
        <v>0</v>
      </c>
      <c r="BI27" s="322">
        <v>0</v>
      </c>
      <c r="BJ27" s="322">
        <v>0</v>
      </c>
      <c r="BK27" s="551"/>
      <c r="BL27" s="5">
        <f t="shared" si="34"/>
        <v>0</v>
      </c>
      <c r="BM27" s="125">
        <f t="shared" si="35"/>
        <v>0</v>
      </c>
      <c r="BN27" s="125">
        <f t="shared" si="5"/>
        <v>0</v>
      </c>
      <c r="BO27" s="125">
        <f t="shared" si="6"/>
        <v>0</v>
      </c>
      <c r="BP27" s="126">
        <f t="shared" si="7"/>
        <v>0</v>
      </c>
      <c r="BQ27" s="5">
        <f t="shared" si="36"/>
        <v>0</v>
      </c>
      <c r="BR27" s="322">
        <v>0</v>
      </c>
      <c r="BS27" s="322">
        <v>0</v>
      </c>
      <c r="BT27" s="322">
        <v>0</v>
      </c>
      <c r="BU27" s="551"/>
      <c r="BV27" s="5">
        <f t="shared" si="37"/>
        <v>0</v>
      </c>
      <c r="BW27" s="322">
        <v>0</v>
      </c>
      <c r="BX27" s="322">
        <v>0</v>
      </c>
      <c r="BY27" s="322">
        <v>0</v>
      </c>
      <c r="BZ27" s="551"/>
      <c r="CA27" s="5">
        <f t="shared" si="38"/>
        <v>0</v>
      </c>
      <c r="CB27" s="322">
        <v>0</v>
      </c>
      <c r="CC27" s="322">
        <v>0</v>
      </c>
      <c r="CD27" s="322">
        <v>0</v>
      </c>
      <c r="CE27" s="551"/>
      <c r="CF27" s="27">
        <f t="shared" si="39"/>
        <v>0</v>
      </c>
      <c r="CG27" s="125">
        <f t="shared" si="40"/>
        <v>0</v>
      </c>
      <c r="CH27" s="125">
        <f t="shared" si="41"/>
        <v>0</v>
      </c>
      <c r="CI27" s="125">
        <f t="shared" si="42"/>
        <v>0</v>
      </c>
      <c r="CJ27" s="126">
        <f t="shared" si="43"/>
        <v>0</v>
      </c>
      <c r="CK27" s="25">
        <f t="shared" si="44"/>
        <v>0</v>
      </c>
      <c r="CL27" s="125">
        <f t="shared" si="45"/>
        <v>0</v>
      </c>
      <c r="CM27" s="125">
        <f t="shared" si="9"/>
        <v>0</v>
      </c>
      <c r="CN27" s="125">
        <f t="shared" si="10"/>
        <v>0</v>
      </c>
      <c r="CO27" s="126">
        <f t="shared" si="11"/>
        <v>0</v>
      </c>
      <c r="CP27" s="27">
        <f t="shared" si="46"/>
        <v>0</v>
      </c>
      <c r="CQ27" s="125">
        <f t="shared" si="47"/>
        <v>0</v>
      </c>
      <c r="CR27" s="125">
        <f t="shared" si="48"/>
        <v>0</v>
      </c>
      <c r="CS27" s="125">
        <f t="shared" si="49"/>
        <v>0</v>
      </c>
      <c r="CT27" s="126">
        <f t="shared" si="50"/>
        <v>0</v>
      </c>
    </row>
    <row r="28" spans="2:98">
      <c r="B28" s="13" t="s">
        <v>26</v>
      </c>
      <c r="C28" s="4">
        <v>210</v>
      </c>
      <c r="D28" s="5">
        <f t="shared" si="13"/>
        <v>4.6540549192286562E-12</v>
      </c>
      <c r="E28" s="297">
        <f>(E8+E12+E24)-(E17+E22+E23+E25+E26)</f>
        <v>0</v>
      </c>
      <c r="F28" s="297">
        <f>(F8+F12+F24)-(F17+F22+F23+F25+F26)</f>
        <v>0</v>
      </c>
      <c r="G28" s="5">
        <f>(G8+G12+G24)-(G17+G22+G23+G25+G26)</f>
        <v>0</v>
      </c>
      <c r="H28" s="489">
        <f>(H8+H12+H24)-(H17+H22+H23+H25+H26)</f>
        <v>4.6540549192286562E-12</v>
      </c>
      <c r="I28" s="25">
        <f t="shared" si="14"/>
        <v>2.4158453015843406E-13</v>
      </c>
      <c r="J28" s="297">
        <f>(J8+J12+J24)-(J17+J22+J23+J25+J26)</f>
        <v>0</v>
      </c>
      <c r="K28" s="297">
        <f>(K8+K12+K24)-(K17+K22+K23+K25+K26)</f>
        <v>0</v>
      </c>
      <c r="L28" s="5">
        <f>(L8+L12+L24)-(L17+L22+L23+L25+L26)</f>
        <v>0</v>
      </c>
      <c r="M28" s="489">
        <f>(M8+M12+M24)-(M17+M22+M23+M25+M26)</f>
        <v>2.4158453015843406E-13</v>
      </c>
      <c r="N28" s="486">
        <f t="shared" si="15"/>
        <v>5.5990767577895895E-12</v>
      </c>
      <c r="O28" s="321">
        <f>(O8+O12+O24)-(O17+O22+O23+O25+O26)</f>
        <v>0</v>
      </c>
      <c r="P28" s="321">
        <f>(P8+P12+P24)-(P17+P22+P23+P25+P26)</f>
        <v>0</v>
      </c>
      <c r="Q28" s="5">
        <f>(Q8+Q12+Q24)-(Q17+Q22+Q23+Q25+Q26)</f>
        <v>0</v>
      </c>
      <c r="R28" s="5">
        <f>(R8+R12+R24)-(R17+R22+R23+R25+R26)</f>
        <v>5.5990767577895895E-12</v>
      </c>
      <c r="S28" s="27">
        <f t="shared" si="16"/>
        <v>1.0487610779819079E-11</v>
      </c>
      <c r="T28" s="5">
        <f>(T8+T12+T24)-(T17+T22+T23+T25+T26)</f>
        <v>0</v>
      </c>
      <c r="U28" s="5">
        <f>(U8+U12+U24)-(U17+U22+U23+U25+U26)</f>
        <v>0</v>
      </c>
      <c r="V28" s="5">
        <f>(V8+V12+V24)-(V17+V22+V23+V25+V26)</f>
        <v>0</v>
      </c>
      <c r="W28" s="15">
        <f>(W8+W12+W24)-(W17+W22+W23+W25+W26)</f>
        <v>1.0487610779819079E-11</v>
      </c>
      <c r="X28" s="25">
        <f t="shared" si="21"/>
        <v>-2.2737367544323206E-13</v>
      </c>
      <c r="Y28" s="5">
        <f>(Y8+Y12+Y24)-(Y17+Y22+Y23+Y25+Y26)</f>
        <v>0</v>
      </c>
      <c r="Z28" s="5">
        <f>(Z8+Z12+Z24)-(Z17+Z22+Z23+Z25+Z26)</f>
        <v>0</v>
      </c>
      <c r="AA28" s="5">
        <f>(AA8+AA12+AA24)-(AA17+AA22+AA23+AA25+AA26)</f>
        <v>0</v>
      </c>
      <c r="AB28" s="15">
        <f>(AB8+AB12+AB24)-(AB17+AB22+AB23+AB25+AB26)</f>
        <v>-2.2737367544323206E-13</v>
      </c>
      <c r="AC28" s="5">
        <f t="shared" si="22"/>
        <v>2.0961010704922955E-12</v>
      </c>
      <c r="AD28" s="321">
        <f>(AD8+AD12+AD24)-(AD17+AD22+AD23+AD25+AD26)</f>
        <v>0</v>
      </c>
      <c r="AE28" s="321">
        <f>(AE8+AE12+AE24)-(AE17+AE22+AE23+AE25+AE26)</f>
        <v>0</v>
      </c>
      <c r="AF28" s="5">
        <f>(AF8+AF12+AF24)-(AF17+AF22+AF23+AF25+AF26)</f>
        <v>0</v>
      </c>
      <c r="AG28" s="15">
        <f>(AG8+AG12+AG24)-(AG17+AG22+AG23+AG25+AG26)</f>
        <v>2.0961010704922955E-12</v>
      </c>
      <c r="AH28" s="5">
        <f t="shared" si="23"/>
        <v>-8.1712414612411521E-13</v>
      </c>
      <c r="AI28" s="321">
        <f>(AI8+AI12+AI24)-(AI17+AI22+AI23+AI25+AI26)</f>
        <v>0</v>
      </c>
      <c r="AJ28" s="321">
        <f>(AJ8+AJ12+AJ24)-(AJ17+AJ22+AJ23+AJ25+AJ26)</f>
        <v>0</v>
      </c>
      <c r="AK28" s="5">
        <f>(AK8+AK12+AK24)-(AK17+AK22+AK23+AK25+AK26)</f>
        <v>0</v>
      </c>
      <c r="AL28" s="15">
        <f>(AL8+AL12+AL24)-(AL17+AL22+AL23+AL25+AL26)</f>
        <v>-8.1712414612411521E-13</v>
      </c>
      <c r="AM28" s="5">
        <f t="shared" si="24"/>
        <v>1.0516032489249483E-12</v>
      </c>
      <c r="AN28" s="5">
        <f>(AN8+AN12+AN24)-(AN17+AN22+AN23+AN25+AN26)</f>
        <v>0</v>
      </c>
      <c r="AO28" s="5">
        <f>(AO8+AO12+AO24)-(AO17+AO22+AO23+AO25+AO26)</f>
        <v>0</v>
      </c>
      <c r="AP28" s="5">
        <f>(AP8+AP12+AP24)-(AP17+AP22+AP23+AP25+AP26)</f>
        <v>0</v>
      </c>
      <c r="AQ28" s="5">
        <f>(AQ8+AQ12+AQ24)-(AQ17+AQ22+AQ23+AQ25+AQ26)</f>
        <v>1.0516032489249483E-12</v>
      </c>
      <c r="AR28" s="27">
        <f t="shared" si="26"/>
        <v>1.1539214028744027E-11</v>
      </c>
      <c r="AS28" s="5">
        <f>(AS8+AS12+AS24)-(AS17+AS22+AS23+AS25+AS26)</f>
        <v>0</v>
      </c>
      <c r="AT28" s="5">
        <f>(AT8+AT12+AT24)-(AT17+AT22+AT23+AT25+AT26)</f>
        <v>0</v>
      </c>
      <c r="AU28" s="5">
        <f>(AU8+AU12+AU24)-(AU17+AU22+AU23+AU25+AU26)</f>
        <v>0</v>
      </c>
      <c r="AV28" s="15">
        <f>(AV8+AV12+AV24)-(AV17+AV22+AV23+AV25+AV26)</f>
        <v>1.1539214028744027E-11</v>
      </c>
      <c r="AW28" s="25">
        <f t="shared" si="31"/>
        <v>-2.3447910280083306E-13</v>
      </c>
      <c r="AX28" s="5">
        <f>(AX8+AX12+AX24)-(AX17+AX22+AX23+AX25+AX26)</f>
        <v>0</v>
      </c>
      <c r="AY28" s="5">
        <f>(AY8+AY12+AY24)-(AY17+AY22+AY23+AY25+AY26)</f>
        <v>0</v>
      </c>
      <c r="AZ28" s="5">
        <f>(AZ8+AZ12+AZ24)-(AZ17+AZ22+AZ23+AZ25+AZ26)</f>
        <v>0</v>
      </c>
      <c r="BA28" s="15">
        <f>(BA8+BA12+BA24)-(BA17+BA22+BA23+BA25+BA26)</f>
        <v>-2.3447910280083306E-13</v>
      </c>
      <c r="BB28" s="5">
        <f t="shared" si="32"/>
        <v>-2.3447910280083306E-13</v>
      </c>
      <c r="BC28" s="5">
        <f>(BC8+BC12+BC24)-(BC17+BC22+BC23+BC25+BC26)</f>
        <v>0</v>
      </c>
      <c r="BD28" s="5">
        <f>(BD8+BD12+BD24)-(BD17+BD22+BD23+BD25+BD26)</f>
        <v>0</v>
      </c>
      <c r="BE28" s="5">
        <f>(BE8+BE12+BE24)-(BE17+BE22+BE23+BE25+BE26)</f>
        <v>0</v>
      </c>
      <c r="BF28" s="15">
        <f>(BF8+BF12+BF24)-(BF17+BF22+BF23+BF25+BF26)</f>
        <v>-2.3447910280083306E-13</v>
      </c>
      <c r="BG28" s="5">
        <f t="shared" si="33"/>
        <v>-1.8616219676914625E-12</v>
      </c>
      <c r="BH28" s="5">
        <f>(BH8+BH12+BH24)-(BH17+BH22+BH23+BH25+BH26)</f>
        <v>0</v>
      </c>
      <c r="BI28" s="5">
        <f>(BI8+BI12+BI24)-(BI17+BI22+BI23+BI25+BI26)</f>
        <v>0</v>
      </c>
      <c r="BJ28" s="5">
        <f>(BJ8+BJ12+BJ24)-(BJ17+BJ22+BJ23+BJ25+BJ26)</f>
        <v>0</v>
      </c>
      <c r="BK28" s="15">
        <f>(BK8+BK12+BK24)-(BK17+BK22+BK23+BK25+BK26)</f>
        <v>-1.8616219676914625E-12</v>
      </c>
      <c r="BL28" s="5">
        <f t="shared" si="34"/>
        <v>-2.3305801732931286E-12</v>
      </c>
      <c r="BM28" s="5">
        <f>(BM8+BM12+BM24)-(BM17+BM22+BM23+BM25+BM26)</f>
        <v>0</v>
      </c>
      <c r="BN28" s="5">
        <f>(BN8+BN12+BN24)-(BN17+BN22+BN23+BN25+BN26)</f>
        <v>0</v>
      </c>
      <c r="BO28" s="5">
        <f>(BO8+BO12+BO24)-(BO17+BO22+BO23+BO25+BO26)</f>
        <v>0</v>
      </c>
      <c r="BP28" s="15">
        <f>(BP8+BP12+BP24)-(BP17+BP22+BP23+BP25+BP26)</f>
        <v>-2.3305801732931286E-12</v>
      </c>
      <c r="BQ28" s="5">
        <f t="shared" si="36"/>
        <v>2.3305801732931286E-12</v>
      </c>
      <c r="BR28" s="5">
        <f>(BR8+BR12+BR24)-(BR17+BR22+BR23+BR25+BR26)</f>
        <v>0</v>
      </c>
      <c r="BS28" s="5">
        <f>(BS8+BS12+BS24)-(BS17+BS22+BS23+BS25+BS26)</f>
        <v>0</v>
      </c>
      <c r="BT28" s="5">
        <f>(BT8+BT12+BT24)-(BT17+BT22+BT23+BT25+BT26)</f>
        <v>0</v>
      </c>
      <c r="BU28" s="15">
        <f>(BU8+BU12+BU24)-(BU17+BU22+BU23+BU25+BU26)</f>
        <v>2.3305801732931286E-12</v>
      </c>
      <c r="BV28" s="5">
        <f t="shared" si="37"/>
        <v>1.8758328224066645E-12</v>
      </c>
      <c r="BW28" s="5">
        <f>(BW8+BW12+BW24)-(BW17+BW22+BW23+BW25+BW26)</f>
        <v>0</v>
      </c>
      <c r="BX28" s="5">
        <f>(BX8+BX12+BX24)-(BX17+BX22+BX23+BX25+BX26)</f>
        <v>0</v>
      </c>
      <c r="BY28" s="5">
        <f>(BY8+BY12+BY24)-(BY17+BY22+BY23+BY25+BY26)</f>
        <v>0</v>
      </c>
      <c r="BZ28" s="15">
        <f>(BZ8+BZ12+BZ24)-(BZ17+BZ22+BZ23+BZ25+BZ26)</f>
        <v>1.8758328224066645E-12</v>
      </c>
      <c r="CA28" s="5">
        <f t="shared" si="38"/>
        <v>7.1054273576010019E-13</v>
      </c>
      <c r="CB28" s="5">
        <f>(CB8+CB12+CB24)-(CB17+CB22+CB23+CB25+CB26)</f>
        <v>0</v>
      </c>
      <c r="CC28" s="5">
        <f>(CC8+CC12+CC24)-(CC17+CC22+CC23+CC25+CC26)</f>
        <v>0</v>
      </c>
      <c r="CD28" s="5">
        <f>(CD8+CD12+CD24)-(CD17+CD22+CD23+CD25+CD26)</f>
        <v>0</v>
      </c>
      <c r="CE28" s="5">
        <f>(CE8+CE12+CE24)-(CE17+CE22+CE23+CE25+CE26)</f>
        <v>7.1054273576010019E-13</v>
      </c>
      <c r="CF28" s="27">
        <f t="shared" si="39"/>
        <v>4.9453774408902973E-12</v>
      </c>
      <c r="CG28" s="5">
        <f>(CG8+CG12+CG24)-(CG17+CG22+CG23+CG25+CG26)</f>
        <v>0</v>
      </c>
      <c r="CH28" s="5">
        <f>(CH8+CH12+CH24)-(CH17+CH22+CH23+CH25+CH26)</f>
        <v>0</v>
      </c>
      <c r="CI28" s="5">
        <f>(CI8+CI12+CI24)-(CI17+CI22+CI23+CI25+CI26)</f>
        <v>0</v>
      </c>
      <c r="CJ28" s="15">
        <f>(CJ8+CJ12+CJ24)-(CJ17+CJ22+CJ23+CJ25+CJ26)</f>
        <v>4.9453774408902973E-12</v>
      </c>
      <c r="CK28" s="25">
        <f t="shared" si="44"/>
        <v>2.6147972675971687E-12</v>
      </c>
      <c r="CL28" s="5">
        <f>(CL8+CL12+CL24)-(CL17+CL22+CL23+CL25+CL26)</f>
        <v>0</v>
      </c>
      <c r="CM28" s="5">
        <f>(CM8+CM12+CM24)-(CM17+CM22+CM23+CM25+CM26)</f>
        <v>0</v>
      </c>
      <c r="CN28" s="5">
        <f>(CN8+CN12+CN24)-(CN17+CN22+CN23+CN25+CN26)</f>
        <v>0</v>
      </c>
      <c r="CO28" s="15">
        <f>(CO8+CO12+CO24)-(CO17+CO22+CO23+CO25+CO26)</f>
        <v>2.6147972675971687E-12</v>
      </c>
      <c r="CP28" s="27">
        <f t="shared" si="46"/>
        <v>1.4210854715202004E-11</v>
      </c>
      <c r="CQ28" s="5">
        <f>(CQ8+CQ12+CQ24)-(CQ17+CQ22+CQ23+CQ25+CQ26)</f>
        <v>0</v>
      </c>
      <c r="CR28" s="5">
        <f>(CR8+CR12+CR24)-(CR17+CR22+CR23+CR25+CR26)</f>
        <v>0</v>
      </c>
      <c r="CS28" s="5">
        <f>(CS8+CS12+CS24)-(CS17+CS22+CS23+CS25+CS26)</f>
        <v>0</v>
      </c>
      <c r="CT28" s="15">
        <f>(CT8+CT12+CT24)-(CT17+CT22+CT23+CT25+CT26)</f>
        <v>1.4210854715202004E-11</v>
      </c>
    </row>
    <row r="29" spans="2:98">
      <c r="B29" s="617" t="s">
        <v>27</v>
      </c>
      <c r="C29" s="618"/>
      <c r="D29" s="618"/>
      <c r="E29" s="618"/>
      <c r="F29" s="618"/>
      <c r="G29" s="618"/>
      <c r="H29" s="619"/>
      <c r="S29" s="28"/>
      <c r="T29" s="29"/>
      <c r="U29" s="29"/>
      <c r="V29" s="29"/>
      <c r="W29" s="30"/>
      <c r="AB29" s="558"/>
      <c r="AN29" s="29"/>
      <c r="AO29" s="29"/>
      <c r="AP29" s="29"/>
      <c r="AQ29" s="29"/>
      <c r="AR29" s="28"/>
      <c r="AS29" s="29"/>
      <c r="AT29" s="29"/>
      <c r="AU29" s="29"/>
      <c r="AV29" s="30"/>
      <c r="BM29" s="29"/>
      <c r="BN29" s="29"/>
      <c r="BO29" s="29"/>
      <c r="BP29" s="30"/>
      <c r="CF29" s="28"/>
      <c r="CG29" s="29"/>
      <c r="CH29" s="29"/>
      <c r="CI29" s="29"/>
      <c r="CJ29" s="30"/>
      <c r="CL29" s="29"/>
      <c r="CM29" s="29"/>
      <c r="CN29" s="29"/>
      <c r="CO29" s="30"/>
      <c r="CP29" s="28"/>
      <c r="CQ29" s="29"/>
      <c r="CR29" s="29"/>
      <c r="CS29" s="29"/>
      <c r="CT29" s="30"/>
    </row>
    <row r="30" spans="2:98" ht="25.5" customHeight="1">
      <c r="B30" s="13" t="s">
        <v>9</v>
      </c>
      <c r="C30" s="4">
        <v>300</v>
      </c>
      <c r="D30" s="5">
        <f t="shared" si="13"/>
        <v>21.968351388888891</v>
      </c>
      <c r="E30" s="444">
        <f t="shared" ref="E30:F30" si="51">E33+E32+E31</f>
        <v>17.179431944444445</v>
      </c>
      <c r="F30" s="444">
        <f t="shared" si="51"/>
        <v>4.7889194444444456</v>
      </c>
      <c r="G30" s="515"/>
      <c r="H30" s="491"/>
      <c r="I30" s="25">
        <f t="shared" ref="I30:I50" si="52">SUM(J30:M30)</f>
        <v>21.269845833333335</v>
      </c>
      <c r="J30" s="444">
        <f t="shared" ref="J30:K30" si="53">J33+J32+J31</f>
        <v>17.021584722222222</v>
      </c>
      <c r="K30" s="444">
        <f t="shared" si="53"/>
        <v>4.2482611111111108</v>
      </c>
      <c r="L30" s="444"/>
      <c r="M30" s="444"/>
      <c r="N30" s="25">
        <f t="shared" ref="N30:N50" si="54">SUM(O30:R30)</f>
        <v>22.053322222222224</v>
      </c>
      <c r="O30" s="444">
        <f t="shared" ref="O30:P30" si="55">O33+O32+O31</f>
        <v>17.752437499999999</v>
      </c>
      <c r="P30" s="444">
        <f t="shared" si="55"/>
        <v>4.300884722222226</v>
      </c>
      <c r="Q30" s="444"/>
      <c r="R30" s="444"/>
      <c r="S30" s="27">
        <f t="shared" ref="S30:S50" si="56">SUM(T30:W30)</f>
        <v>21.763839814814816</v>
      </c>
      <c r="T30" s="125">
        <f>(E30+J30+O30)/3</f>
        <v>17.317818055555556</v>
      </c>
      <c r="U30" s="125">
        <f t="shared" ref="U30:W30" si="57">(F30+K30+P30)/3</f>
        <v>4.4460217592592608</v>
      </c>
      <c r="V30" s="125">
        <f t="shared" si="57"/>
        <v>0</v>
      </c>
      <c r="W30" s="126">
        <f t="shared" si="57"/>
        <v>0</v>
      </c>
      <c r="X30" s="25">
        <f t="shared" ref="X30:X50" si="58">SUM(Y30:AB30)</f>
        <v>20.261266666666664</v>
      </c>
      <c r="Y30" s="444">
        <f t="shared" ref="Y30:Z30" si="59">Y33+Y32+Y31</f>
        <v>16.418444444444447</v>
      </c>
      <c r="Z30" s="444">
        <f t="shared" si="59"/>
        <v>3.8428222222222166</v>
      </c>
      <c r="AA30" s="444"/>
      <c r="AB30" s="445"/>
      <c r="AC30" s="25">
        <f t="shared" ref="AC30:AC50" si="60">SUM(AD30:AG30)</f>
        <v>16.607220833333336</v>
      </c>
      <c r="AD30" s="444">
        <f t="shared" ref="AD30:AE30" si="61">AD33+AD32+AD31</f>
        <v>13.272258333333333</v>
      </c>
      <c r="AE30" s="444">
        <f t="shared" si="61"/>
        <v>3.3349625000000027</v>
      </c>
      <c r="AF30" s="444"/>
      <c r="AG30" s="445"/>
      <c r="AH30" s="5">
        <f t="shared" ref="AH30:AH50" si="62">SUM(AI30:AL30)</f>
        <v>16.883531944444442</v>
      </c>
      <c r="AI30" s="444">
        <f t="shared" ref="AI30:AJ30" si="63">AI33+AI32+AI31</f>
        <v>13.454440277777778</v>
      </c>
      <c r="AJ30" s="444">
        <f t="shared" si="63"/>
        <v>3.4290916666666664</v>
      </c>
      <c r="AK30" s="444"/>
      <c r="AL30" s="445"/>
      <c r="AM30" s="5">
        <f t="shared" ref="AM30:AM50" si="64">SUM(AN30:AQ30)</f>
        <v>17.917339814814817</v>
      </c>
      <c r="AN30" s="125">
        <f>(Y30+AD30+AI30)/3</f>
        <v>14.381714351851853</v>
      </c>
      <c r="AO30" s="125">
        <f t="shared" ref="AO30:AO49" si="65">(Z30+AE30+AJ30)/3</f>
        <v>3.5356254629629618</v>
      </c>
      <c r="AP30" s="125">
        <f t="shared" ref="AP30:AP49" si="66">(AA30+AF30+AK30)/3</f>
        <v>0</v>
      </c>
      <c r="AQ30" s="125">
        <f t="shared" ref="AQ30:AQ49" si="67">(AB30+AG30+AL30)/3</f>
        <v>0</v>
      </c>
      <c r="AR30" s="27">
        <f t="shared" ref="AR30:AR50" si="68">SUM(AS30:AV30)</f>
        <v>19.840589814814816</v>
      </c>
      <c r="AS30" s="125">
        <f>(T30+AN30)/2</f>
        <v>15.849766203703705</v>
      </c>
      <c r="AT30" s="125">
        <f t="shared" ref="AT30:AV30" si="69">(U30+AO30)/2</f>
        <v>3.9908236111111113</v>
      </c>
      <c r="AU30" s="125">
        <f t="shared" si="69"/>
        <v>0</v>
      </c>
      <c r="AV30" s="126">
        <f t="shared" si="69"/>
        <v>0</v>
      </c>
      <c r="AW30" s="25">
        <f t="shared" ref="AW30:AW50" si="70">SUM(AX30:BA30)</f>
        <v>15.96655972222222</v>
      </c>
      <c r="AX30" s="444">
        <f t="shared" ref="AX30:AY30" si="71">AX33+AX32+AX31</f>
        <v>12.826980555555554</v>
      </c>
      <c r="AY30" s="444">
        <f t="shared" si="71"/>
        <v>3.1395791666666657</v>
      </c>
      <c r="AZ30" s="444"/>
      <c r="BA30" s="445"/>
      <c r="BB30" s="5">
        <f t="shared" ref="BB30:BB50" si="72">SUM(BC30:BF30)</f>
        <v>16.748945833333334</v>
      </c>
      <c r="BC30" s="444">
        <f t="shared" ref="BC30:BD30" si="73">BC33+BC32+BC31</f>
        <v>13.447802777777778</v>
      </c>
      <c r="BD30" s="444">
        <f t="shared" si="73"/>
        <v>3.3011430555555572</v>
      </c>
      <c r="BE30" s="444"/>
      <c r="BF30" s="445"/>
      <c r="BG30" s="5">
        <f t="shared" ref="BG30:BG50" si="74">SUM(BH30:BK30)</f>
        <v>19.709429166666666</v>
      </c>
      <c r="BH30" s="444">
        <f t="shared" ref="BH30:BI30" si="75">BH33+BH32+BH31</f>
        <v>15.8058625</v>
      </c>
      <c r="BI30" s="444">
        <f t="shared" si="75"/>
        <v>3.9035666666666651</v>
      </c>
      <c r="BJ30" s="444"/>
      <c r="BK30" s="445"/>
      <c r="BL30" s="5">
        <f t="shared" ref="BL30:BL50" si="76">SUM(BM30:BP30)</f>
        <v>17.474978240740743</v>
      </c>
      <c r="BM30" s="125">
        <f>(AX30+BC30+BH30)/3</f>
        <v>14.026881944444446</v>
      </c>
      <c r="BN30" s="125">
        <f t="shared" ref="BN30:BN49" si="77">(AY30+BD30+BI30)/3</f>
        <v>3.448096296296296</v>
      </c>
      <c r="BO30" s="125">
        <f t="shared" ref="BO30:BO49" si="78">(AZ30+BE30+BJ30)/3</f>
        <v>0</v>
      </c>
      <c r="BP30" s="126">
        <f t="shared" ref="BP30:BP49" si="79">(BA30+BF30+BK30)/3</f>
        <v>0</v>
      </c>
      <c r="BQ30" s="5">
        <f t="shared" ref="BQ30:BQ50" si="80">SUM(BR30:BU30)</f>
        <v>22.94649027777778</v>
      </c>
      <c r="BR30" s="444">
        <f t="shared" ref="BR30:BS30" si="81">BR33+BR32+BR31</f>
        <v>18.497208333333333</v>
      </c>
      <c r="BS30" s="444">
        <f t="shared" si="81"/>
        <v>4.4492819444444471</v>
      </c>
      <c r="BT30" s="444"/>
      <c r="BU30" s="445"/>
      <c r="BV30" s="5">
        <f t="shared" ref="BV30:BV50" si="82">SUM(BW30:BZ30)</f>
        <v>24.278566666666666</v>
      </c>
      <c r="BW30" s="444">
        <f t="shared" ref="BW30:BX30" si="83">BW33+BW32+BW31</f>
        <v>19.454888888888888</v>
      </c>
      <c r="BX30" s="444">
        <f t="shared" si="83"/>
        <v>4.8236777777777791</v>
      </c>
      <c r="BY30" s="444"/>
      <c r="BZ30" s="445"/>
      <c r="CA30" s="5">
        <f t="shared" ref="CA30:CA50" si="84">SUM(CB30:CE30)</f>
        <v>24.135087499999997</v>
      </c>
      <c r="CB30" s="444">
        <f t="shared" ref="CB30:CC30" si="85">CB33+CB32+CB31</f>
        <v>18.841551388888888</v>
      </c>
      <c r="CC30" s="444">
        <f t="shared" si="85"/>
        <v>5.293536111111111</v>
      </c>
      <c r="CD30" s="444"/>
      <c r="CE30" s="445"/>
      <c r="CF30" s="27">
        <f t="shared" ref="CF30:CF50" si="86">SUM(CG30:CJ30)</f>
        <v>23.786714814814815</v>
      </c>
      <c r="CG30" s="125">
        <f>(BR30+BW30+CB30)/3</f>
        <v>18.931216203703702</v>
      </c>
      <c r="CH30" s="125">
        <f t="shared" ref="CH30:CJ30" si="87">(BS30+BX30+CC30)/3</f>
        <v>4.8554986111111118</v>
      </c>
      <c r="CI30" s="125">
        <f t="shared" si="87"/>
        <v>0</v>
      </c>
      <c r="CJ30" s="126">
        <f t="shared" si="87"/>
        <v>0</v>
      </c>
      <c r="CK30" s="25">
        <f t="shared" ref="CK30:CK50" si="88">SUM(CL30:CO30)</f>
        <v>20.630846527777777</v>
      </c>
      <c r="CL30" s="125">
        <f>(BM30+CG30)/2</f>
        <v>16.479049074074073</v>
      </c>
      <c r="CM30" s="125">
        <f t="shared" ref="CM30:CM49" si="89">(BN30+CH30)/2</f>
        <v>4.1517974537037041</v>
      </c>
      <c r="CN30" s="125">
        <f t="shared" ref="CN30:CN49" si="90">(BO30+CI30)/2</f>
        <v>0</v>
      </c>
      <c r="CO30" s="126">
        <f t="shared" ref="CO30:CO49" si="91">(BP30+CJ30)/2</f>
        <v>0</v>
      </c>
      <c r="CP30" s="27">
        <f t="shared" ref="CP30:CP50" si="92">SUM(CQ30:CT30)</f>
        <v>20.235718171296298</v>
      </c>
      <c r="CQ30" s="125">
        <f>(AS30+CL30)/2</f>
        <v>16.164407638888889</v>
      </c>
      <c r="CR30" s="125">
        <f t="shared" ref="CR30:CT30" si="93">(AT30+CM30)/2</f>
        <v>4.0713105324074075</v>
      </c>
      <c r="CS30" s="125">
        <f t="shared" si="93"/>
        <v>0</v>
      </c>
      <c r="CT30" s="126">
        <f t="shared" si="93"/>
        <v>0</v>
      </c>
    </row>
    <row r="31" spans="2:98">
      <c r="B31" s="13" t="s">
        <v>10</v>
      </c>
      <c r="C31" s="4">
        <v>310</v>
      </c>
      <c r="D31" s="5">
        <f t="shared" si="13"/>
        <v>0</v>
      </c>
      <c r="E31" s="444"/>
      <c r="F31" s="444"/>
      <c r="G31" s="515"/>
      <c r="H31" s="491"/>
      <c r="I31" s="25">
        <f t="shared" si="52"/>
        <v>0</v>
      </c>
      <c r="J31" s="444"/>
      <c r="K31" s="444"/>
      <c r="L31" s="444"/>
      <c r="M31" s="444"/>
      <c r="N31" s="25">
        <f t="shared" si="54"/>
        <v>0</v>
      </c>
      <c r="O31" s="444"/>
      <c r="P31" s="444"/>
      <c r="Q31" s="444"/>
      <c r="R31" s="444"/>
      <c r="S31" s="27">
        <f t="shared" si="56"/>
        <v>0</v>
      </c>
      <c r="T31" s="125">
        <f t="shared" ref="T31:T49" si="94">(E31+J31+O31)/3</f>
        <v>0</v>
      </c>
      <c r="U31" s="125">
        <f t="shared" ref="U31:U49" si="95">(F31+K31+P31)/3</f>
        <v>0</v>
      </c>
      <c r="V31" s="125">
        <f t="shared" ref="V31:V49" si="96">(G31+L31+Q31)/3</f>
        <v>0</v>
      </c>
      <c r="W31" s="126">
        <f t="shared" ref="W31:W49" si="97">(H31+M31+R31)/3</f>
        <v>0</v>
      </c>
      <c r="X31" s="25">
        <f t="shared" si="58"/>
        <v>0</v>
      </c>
      <c r="Y31" s="444"/>
      <c r="Z31" s="444"/>
      <c r="AA31" s="444"/>
      <c r="AB31" s="445"/>
      <c r="AC31" s="25">
        <f t="shared" si="60"/>
        <v>0</v>
      </c>
      <c r="AD31" s="444"/>
      <c r="AE31" s="444"/>
      <c r="AF31" s="444"/>
      <c r="AG31" s="445"/>
      <c r="AH31" s="5">
        <f t="shared" si="62"/>
        <v>0</v>
      </c>
      <c r="AI31" s="444"/>
      <c r="AJ31" s="444"/>
      <c r="AK31" s="444"/>
      <c r="AL31" s="445"/>
      <c r="AM31" s="5">
        <f t="shared" si="64"/>
        <v>0</v>
      </c>
      <c r="AN31" s="125">
        <f t="shared" ref="AN31:AN49" si="98">(Y31+AD31+AI31)/3</f>
        <v>0</v>
      </c>
      <c r="AO31" s="125">
        <f t="shared" si="65"/>
        <v>0</v>
      </c>
      <c r="AP31" s="125">
        <f t="shared" si="66"/>
        <v>0</v>
      </c>
      <c r="AQ31" s="125">
        <f t="shared" si="67"/>
        <v>0</v>
      </c>
      <c r="AR31" s="27">
        <f t="shared" si="68"/>
        <v>0</v>
      </c>
      <c r="AS31" s="125">
        <f t="shared" ref="AS31:AS49" si="99">(T31+AN31)/2</f>
        <v>0</v>
      </c>
      <c r="AT31" s="125">
        <f t="shared" ref="AT31:AT49" si="100">(U31+AO31)/2</f>
        <v>0</v>
      </c>
      <c r="AU31" s="125">
        <f t="shared" ref="AU31:AU49" si="101">(V31+AP31)/2</f>
        <v>0</v>
      </c>
      <c r="AV31" s="126">
        <f t="shared" ref="AV31:AV49" si="102">(W31+AQ31)/2</f>
        <v>0</v>
      </c>
      <c r="AW31" s="25">
        <f t="shared" si="70"/>
        <v>0</v>
      </c>
      <c r="AX31" s="444"/>
      <c r="AY31" s="444"/>
      <c r="AZ31" s="444"/>
      <c r="BA31" s="445"/>
      <c r="BB31" s="5">
        <f t="shared" si="72"/>
        <v>0</v>
      </c>
      <c r="BC31" s="444"/>
      <c r="BD31" s="444"/>
      <c r="BE31" s="444"/>
      <c r="BF31" s="445"/>
      <c r="BG31" s="5">
        <f t="shared" si="74"/>
        <v>0</v>
      </c>
      <c r="BH31" s="444"/>
      <c r="BI31" s="444"/>
      <c r="BJ31" s="444"/>
      <c r="BK31" s="445"/>
      <c r="BL31" s="5">
        <f t="shared" si="76"/>
        <v>0</v>
      </c>
      <c r="BM31" s="125">
        <f t="shared" ref="BM31:BM49" si="103">(AX31+BC31+BH31)/3</f>
        <v>0</v>
      </c>
      <c r="BN31" s="125">
        <f t="shared" si="77"/>
        <v>0</v>
      </c>
      <c r="BO31" s="125">
        <f t="shared" si="78"/>
        <v>0</v>
      </c>
      <c r="BP31" s="126">
        <f t="shared" si="79"/>
        <v>0</v>
      </c>
      <c r="BQ31" s="5">
        <f t="shared" si="80"/>
        <v>0</v>
      </c>
      <c r="BR31" s="444"/>
      <c r="BS31" s="444"/>
      <c r="BT31" s="444"/>
      <c r="BU31" s="445"/>
      <c r="BV31" s="5">
        <f t="shared" si="82"/>
        <v>0</v>
      </c>
      <c r="BW31" s="444"/>
      <c r="BX31" s="444"/>
      <c r="BY31" s="444"/>
      <c r="BZ31" s="445"/>
      <c r="CA31" s="5">
        <f t="shared" si="84"/>
        <v>0</v>
      </c>
      <c r="CB31" s="444"/>
      <c r="CC31" s="444"/>
      <c r="CD31" s="444"/>
      <c r="CE31" s="445"/>
      <c r="CF31" s="27">
        <f t="shared" si="86"/>
        <v>0</v>
      </c>
      <c r="CG31" s="125">
        <f t="shared" ref="CG31:CG49" si="104">(BR31+BW31+CB31)/3</f>
        <v>0</v>
      </c>
      <c r="CH31" s="125">
        <f t="shared" ref="CH31:CH49" si="105">(BS31+BX31+CC31)/3</f>
        <v>0</v>
      </c>
      <c r="CI31" s="125">
        <f t="shared" ref="CI31:CI49" si="106">(BT31+BY31+CD31)/3</f>
        <v>0</v>
      </c>
      <c r="CJ31" s="126">
        <f t="shared" ref="CJ31:CJ49" si="107">(BU31+BZ31+CE31)/3</f>
        <v>0</v>
      </c>
      <c r="CK31" s="25">
        <f t="shared" si="88"/>
        <v>0</v>
      </c>
      <c r="CL31" s="125">
        <f t="shared" ref="CL31:CL49" si="108">(BM31+CG31)/2</f>
        <v>0</v>
      </c>
      <c r="CM31" s="125">
        <f t="shared" si="89"/>
        <v>0</v>
      </c>
      <c r="CN31" s="125">
        <f t="shared" si="90"/>
        <v>0</v>
      </c>
      <c r="CO31" s="126">
        <f t="shared" si="91"/>
        <v>0</v>
      </c>
      <c r="CP31" s="27">
        <f t="shared" si="92"/>
        <v>0</v>
      </c>
      <c r="CQ31" s="125">
        <f t="shared" ref="CQ31:CQ49" si="109">(AS31+CL31)/2</f>
        <v>0</v>
      </c>
      <c r="CR31" s="125">
        <f t="shared" ref="CR31:CR49" si="110">(AT31+CM31)/2</f>
        <v>0</v>
      </c>
      <c r="CS31" s="125">
        <f t="shared" ref="CS31:CS49" si="111">(AU31+CN31)/2</f>
        <v>0</v>
      </c>
      <c r="CT31" s="126">
        <f t="shared" ref="CT31:CT49" si="112">(AV31+CO31)/2</f>
        <v>0</v>
      </c>
    </row>
    <row r="32" spans="2:98" ht="17.25" customHeight="1">
      <c r="B32" s="13" t="s">
        <v>11</v>
      </c>
      <c r="C32" s="4">
        <v>320</v>
      </c>
      <c r="D32" s="5">
        <f t="shared" si="13"/>
        <v>0.53178333333333339</v>
      </c>
      <c r="E32" s="444"/>
      <c r="F32" s="444">
        <f>F10/720</f>
        <v>0.53178333333333339</v>
      </c>
      <c r="G32" s="515"/>
      <c r="H32" s="491"/>
      <c r="I32" s="25">
        <f t="shared" si="52"/>
        <v>0.56564583333333329</v>
      </c>
      <c r="J32" s="444"/>
      <c r="K32" s="444">
        <f>K10/720</f>
        <v>0.56564583333333329</v>
      </c>
      <c r="L32" s="444"/>
      <c r="M32" s="444"/>
      <c r="N32" s="25">
        <f t="shared" si="54"/>
        <v>0.53698055555555557</v>
      </c>
      <c r="O32" s="444"/>
      <c r="P32" s="444">
        <f>P10/720</f>
        <v>0.53698055555555557</v>
      </c>
      <c r="Q32" s="444"/>
      <c r="R32" s="444"/>
      <c r="S32" s="27">
        <f t="shared" si="56"/>
        <v>0.54480324074074071</v>
      </c>
      <c r="T32" s="125">
        <f t="shared" si="94"/>
        <v>0</v>
      </c>
      <c r="U32" s="125">
        <f t="shared" si="95"/>
        <v>0.54480324074074071</v>
      </c>
      <c r="V32" s="125">
        <f t="shared" si="96"/>
        <v>0</v>
      </c>
      <c r="W32" s="126">
        <f t="shared" si="97"/>
        <v>0</v>
      </c>
      <c r="X32" s="25">
        <f t="shared" si="58"/>
        <v>0.41809583333333333</v>
      </c>
      <c r="Y32" s="444"/>
      <c r="Z32" s="444">
        <f>Z10/720</f>
        <v>0.41809583333333333</v>
      </c>
      <c r="AA32" s="444"/>
      <c r="AB32" s="445"/>
      <c r="AC32" s="25">
        <f t="shared" si="60"/>
        <v>0.59812500000000002</v>
      </c>
      <c r="AD32" s="444"/>
      <c r="AE32" s="444">
        <f>AE10/720</f>
        <v>0.59812500000000002</v>
      </c>
      <c r="AF32" s="444"/>
      <c r="AG32" s="445"/>
      <c r="AH32" s="5">
        <f t="shared" si="62"/>
        <v>0.20355000000000001</v>
      </c>
      <c r="AI32" s="444"/>
      <c r="AJ32" s="444">
        <f>AJ10/720</f>
        <v>0.20355000000000001</v>
      </c>
      <c r="AK32" s="444"/>
      <c r="AL32" s="445"/>
      <c r="AM32" s="5">
        <f t="shared" si="64"/>
        <v>0.40659027777777784</v>
      </c>
      <c r="AN32" s="125">
        <f t="shared" si="98"/>
        <v>0</v>
      </c>
      <c r="AO32" s="125">
        <f t="shared" si="65"/>
        <v>0.40659027777777784</v>
      </c>
      <c r="AP32" s="125">
        <f t="shared" si="66"/>
        <v>0</v>
      </c>
      <c r="AQ32" s="125">
        <f t="shared" si="67"/>
        <v>0</v>
      </c>
      <c r="AR32" s="27">
        <f t="shared" si="68"/>
        <v>0.47569675925925925</v>
      </c>
      <c r="AS32" s="125">
        <f t="shared" si="99"/>
        <v>0</v>
      </c>
      <c r="AT32" s="125">
        <f t="shared" si="100"/>
        <v>0.47569675925925925</v>
      </c>
      <c r="AU32" s="125">
        <f t="shared" si="101"/>
        <v>0</v>
      </c>
      <c r="AV32" s="126">
        <f t="shared" si="102"/>
        <v>0</v>
      </c>
      <c r="AW32" s="25">
        <f t="shared" si="70"/>
        <v>0.48192777777777779</v>
      </c>
      <c r="AX32" s="444"/>
      <c r="AY32" s="444">
        <f>AY10/720</f>
        <v>0.48192777777777779</v>
      </c>
      <c r="AZ32" s="444"/>
      <c r="BA32" s="445"/>
      <c r="BB32" s="5">
        <f t="shared" si="72"/>
        <v>0.55575138888888886</v>
      </c>
      <c r="BC32" s="444"/>
      <c r="BD32" s="444">
        <f>BD10/720</f>
        <v>0.55575138888888886</v>
      </c>
      <c r="BE32" s="444"/>
      <c r="BF32" s="445"/>
      <c r="BG32" s="5">
        <f t="shared" si="74"/>
        <v>0.47968749999999999</v>
      </c>
      <c r="BH32" s="444"/>
      <c r="BI32" s="444">
        <f>BI10/720</f>
        <v>0.47968749999999999</v>
      </c>
      <c r="BJ32" s="444"/>
      <c r="BK32" s="445"/>
      <c r="BL32" s="5">
        <f t="shared" si="76"/>
        <v>0.50578888888888895</v>
      </c>
      <c r="BM32" s="125">
        <f t="shared" si="103"/>
        <v>0</v>
      </c>
      <c r="BN32" s="125">
        <f t="shared" si="77"/>
        <v>0.50578888888888895</v>
      </c>
      <c r="BO32" s="125">
        <f t="shared" si="78"/>
        <v>0</v>
      </c>
      <c r="BP32" s="126">
        <f t="shared" si="79"/>
        <v>0</v>
      </c>
      <c r="BQ32" s="5">
        <f t="shared" si="80"/>
        <v>0.39899722222222223</v>
      </c>
      <c r="BR32" s="444"/>
      <c r="BS32" s="444">
        <f>BS10/720</f>
        <v>0.39899722222222223</v>
      </c>
      <c r="BT32" s="444"/>
      <c r="BU32" s="445"/>
      <c r="BV32" s="5">
        <f t="shared" si="82"/>
        <v>0.36800138888888889</v>
      </c>
      <c r="BW32" s="444"/>
      <c r="BX32" s="444">
        <f>BX10/720</f>
        <v>0.36800138888888889</v>
      </c>
      <c r="BY32" s="444"/>
      <c r="BZ32" s="445"/>
      <c r="CA32" s="5">
        <f t="shared" si="84"/>
        <v>0.33537916666666667</v>
      </c>
      <c r="CB32" s="444"/>
      <c r="CC32" s="444">
        <f>CC10/720</f>
        <v>0.33537916666666667</v>
      </c>
      <c r="CD32" s="444"/>
      <c r="CE32" s="445"/>
      <c r="CF32" s="27">
        <f t="shared" si="86"/>
        <v>0.36745925925925932</v>
      </c>
      <c r="CG32" s="125">
        <f t="shared" si="104"/>
        <v>0</v>
      </c>
      <c r="CH32" s="125">
        <f t="shared" si="105"/>
        <v>0.36745925925925932</v>
      </c>
      <c r="CI32" s="125">
        <f t="shared" si="106"/>
        <v>0</v>
      </c>
      <c r="CJ32" s="126">
        <f t="shared" si="107"/>
        <v>0</v>
      </c>
      <c r="CK32" s="25">
        <f t="shared" si="88"/>
        <v>0.43662407407407411</v>
      </c>
      <c r="CL32" s="125">
        <f t="shared" si="108"/>
        <v>0</v>
      </c>
      <c r="CM32" s="125">
        <f t="shared" si="89"/>
        <v>0.43662407407407411</v>
      </c>
      <c r="CN32" s="125">
        <f t="shared" si="90"/>
        <v>0</v>
      </c>
      <c r="CO32" s="126">
        <f t="shared" si="91"/>
        <v>0</v>
      </c>
      <c r="CP32" s="27">
        <f t="shared" si="92"/>
        <v>0.45616041666666668</v>
      </c>
      <c r="CQ32" s="125">
        <f t="shared" si="109"/>
        <v>0</v>
      </c>
      <c r="CR32" s="125">
        <f t="shared" si="110"/>
        <v>0.45616041666666668</v>
      </c>
      <c r="CS32" s="125">
        <f t="shared" si="111"/>
        <v>0</v>
      </c>
      <c r="CT32" s="126">
        <f t="shared" si="112"/>
        <v>0</v>
      </c>
    </row>
    <row r="33" spans="2:98" ht="15" customHeight="1">
      <c r="B33" s="13" t="s">
        <v>12</v>
      </c>
      <c r="C33" s="4">
        <v>330</v>
      </c>
      <c r="D33" s="5">
        <f t="shared" si="13"/>
        <v>21.436568055555558</v>
      </c>
      <c r="E33" s="444">
        <f>E11/720</f>
        <v>17.179431944444445</v>
      </c>
      <c r="F33" s="444">
        <f>F11/720</f>
        <v>4.2571361111111123</v>
      </c>
      <c r="G33" s="516"/>
      <c r="H33" s="491"/>
      <c r="I33" s="25">
        <f t="shared" si="52"/>
        <v>20.7042</v>
      </c>
      <c r="J33" s="444">
        <f>J11/720</f>
        <v>17.021584722222222</v>
      </c>
      <c r="K33" s="444">
        <f>K11/720</f>
        <v>3.6826152777777779</v>
      </c>
      <c r="L33" s="444"/>
      <c r="M33" s="514"/>
      <c r="N33" s="25">
        <f t="shared" si="54"/>
        <v>21.516341666666669</v>
      </c>
      <c r="O33" s="444">
        <f>O11/720</f>
        <v>17.752437499999999</v>
      </c>
      <c r="P33" s="444">
        <f>P11/720</f>
        <v>3.7639041666666704</v>
      </c>
      <c r="Q33" s="444"/>
      <c r="R33" s="514"/>
      <c r="S33" s="27">
        <f t="shared" si="56"/>
        <v>21.219036574074075</v>
      </c>
      <c r="T33" s="125">
        <f t="shared" si="94"/>
        <v>17.317818055555556</v>
      </c>
      <c r="U33" s="125">
        <f t="shared" si="95"/>
        <v>3.9012185185185202</v>
      </c>
      <c r="V33" s="125">
        <f t="shared" si="96"/>
        <v>0</v>
      </c>
      <c r="W33" s="126">
        <f t="shared" si="97"/>
        <v>0</v>
      </c>
      <c r="X33" s="25">
        <f t="shared" si="58"/>
        <v>19.843170833333332</v>
      </c>
      <c r="Y33" s="444">
        <f>Y11/720</f>
        <v>16.418444444444447</v>
      </c>
      <c r="Z33" s="444">
        <f>Z11/720</f>
        <v>3.4247263888888835</v>
      </c>
      <c r="AA33" s="444"/>
      <c r="AB33" s="552"/>
      <c r="AC33" s="25">
        <f t="shared" si="60"/>
        <v>16.009095833333337</v>
      </c>
      <c r="AD33" s="444">
        <f>AD11/720</f>
        <v>13.272258333333333</v>
      </c>
      <c r="AE33" s="444">
        <f>AE11/720</f>
        <v>2.7368375000000027</v>
      </c>
      <c r="AF33" s="444"/>
      <c r="AG33" s="552"/>
      <c r="AH33" s="5">
        <f t="shared" si="62"/>
        <v>16.679981944444442</v>
      </c>
      <c r="AI33" s="444">
        <f>AI11/720</f>
        <v>13.454440277777778</v>
      </c>
      <c r="AJ33" s="444">
        <f>AJ11/720</f>
        <v>3.2255416666666665</v>
      </c>
      <c r="AK33" s="444"/>
      <c r="AL33" s="552"/>
      <c r="AM33" s="5">
        <f t="shared" si="64"/>
        <v>17.510749537037036</v>
      </c>
      <c r="AN33" s="125">
        <f t="shared" si="98"/>
        <v>14.381714351851853</v>
      </c>
      <c r="AO33" s="125">
        <f t="shared" si="65"/>
        <v>3.1290351851851845</v>
      </c>
      <c r="AP33" s="125">
        <f t="shared" si="66"/>
        <v>0</v>
      </c>
      <c r="AQ33" s="125">
        <f t="shared" si="67"/>
        <v>0</v>
      </c>
      <c r="AR33" s="27">
        <f t="shared" si="68"/>
        <v>19.364893055555559</v>
      </c>
      <c r="AS33" s="125">
        <f t="shared" si="99"/>
        <v>15.849766203703705</v>
      </c>
      <c r="AT33" s="125">
        <f t="shared" si="100"/>
        <v>3.5151268518518526</v>
      </c>
      <c r="AU33" s="125">
        <f t="shared" si="101"/>
        <v>0</v>
      </c>
      <c r="AV33" s="126">
        <f t="shared" si="102"/>
        <v>0</v>
      </c>
      <c r="AW33" s="25">
        <f t="shared" si="70"/>
        <v>15.484631944444441</v>
      </c>
      <c r="AX33" s="444">
        <f>AX11/720</f>
        <v>12.826980555555554</v>
      </c>
      <c r="AY33" s="444">
        <f>AY11/720</f>
        <v>2.6576513888888877</v>
      </c>
      <c r="AZ33" s="444"/>
      <c r="BA33" s="552"/>
      <c r="BB33" s="5">
        <f t="shared" si="72"/>
        <v>16.193194444444444</v>
      </c>
      <c r="BC33" s="444">
        <f>BC11/720</f>
        <v>13.447802777777778</v>
      </c>
      <c r="BD33" s="444">
        <f>BD11/720</f>
        <v>2.7453916666666682</v>
      </c>
      <c r="BE33" s="444"/>
      <c r="BF33" s="552"/>
      <c r="BG33" s="5">
        <f t="shared" si="74"/>
        <v>19.229741666666666</v>
      </c>
      <c r="BH33" s="444">
        <f>BH11/720</f>
        <v>15.8058625</v>
      </c>
      <c r="BI33" s="444">
        <f>BI11/720</f>
        <v>3.4238791666666653</v>
      </c>
      <c r="BJ33" s="444"/>
      <c r="BK33" s="552"/>
      <c r="BL33" s="5">
        <f t="shared" si="76"/>
        <v>16.969189351851853</v>
      </c>
      <c r="BM33" s="125">
        <f t="shared" si="103"/>
        <v>14.026881944444446</v>
      </c>
      <c r="BN33" s="125">
        <f t="shared" si="77"/>
        <v>2.9423074074074069</v>
      </c>
      <c r="BO33" s="125">
        <f t="shared" si="78"/>
        <v>0</v>
      </c>
      <c r="BP33" s="126">
        <f t="shared" si="79"/>
        <v>0</v>
      </c>
      <c r="BQ33" s="5">
        <f t="shared" si="80"/>
        <v>22.547493055555556</v>
      </c>
      <c r="BR33" s="444">
        <f>BR11/720</f>
        <v>18.497208333333333</v>
      </c>
      <c r="BS33" s="444">
        <f>BS11/720</f>
        <v>4.0502847222222247</v>
      </c>
      <c r="BT33" s="444"/>
      <c r="BU33" s="552"/>
      <c r="BV33" s="5">
        <f t="shared" si="82"/>
        <v>23.910565277777778</v>
      </c>
      <c r="BW33" s="444">
        <f>BW11/720</f>
        <v>19.454888888888888</v>
      </c>
      <c r="BX33" s="444">
        <f>BX11/720</f>
        <v>4.4556763888888904</v>
      </c>
      <c r="BY33" s="444"/>
      <c r="BZ33" s="552"/>
      <c r="CA33" s="5">
        <f t="shared" si="84"/>
        <v>23.799708333333331</v>
      </c>
      <c r="CB33" s="444">
        <f>CB11/720</f>
        <v>18.841551388888888</v>
      </c>
      <c r="CC33" s="444">
        <f>CC11/720</f>
        <v>4.9581569444444442</v>
      </c>
      <c r="CD33" s="444"/>
      <c r="CE33" s="552"/>
      <c r="CF33" s="27">
        <f t="shared" si="86"/>
        <v>23.419255555555555</v>
      </c>
      <c r="CG33" s="125">
        <f t="shared" si="104"/>
        <v>18.931216203703702</v>
      </c>
      <c r="CH33" s="125">
        <f t="shared" si="105"/>
        <v>4.4880393518518531</v>
      </c>
      <c r="CI33" s="125">
        <f t="shared" si="106"/>
        <v>0</v>
      </c>
      <c r="CJ33" s="126">
        <f t="shared" si="107"/>
        <v>0</v>
      </c>
      <c r="CK33" s="25">
        <f t="shared" si="88"/>
        <v>20.194222453703702</v>
      </c>
      <c r="CL33" s="125">
        <f t="shared" si="108"/>
        <v>16.479049074074073</v>
      </c>
      <c r="CM33" s="125">
        <f t="shared" si="89"/>
        <v>3.71517337962963</v>
      </c>
      <c r="CN33" s="125">
        <f t="shared" si="90"/>
        <v>0</v>
      </c>
      <c r="CO33" s="126">
        <f t="shared" si="91"/>
        <v>0</v>
      </c>
      <c r="CP33" s="27">
        <f t="shared" si="92"/>
        <v>19.779557754629629</v>
      </c>
      <c r="CQ33" s="125">
        <f t="shared" si="109"/>
        <v>16.164407638888889</v>
      </c>
      <c r="CR33" s="125">
        <f t="shared" si="110"/>
        <v>3.6151501157407413</v>
      </c>
      <c r="CS33" s="125">
        <f t="shared" si="111"/>
        <v>0</v>
      </c>
      <c r="CT33" s="126">
        <f t="shared" si="112"/>
        <v>0</v>
      </c>
    </row>
    <row r="34" spans="2:98" ht="30" customHeight="1">
      <c r="B34" s="13" t="s">
        <v>13</v>
      </c>
      <c r="C34" s="4">
        <v>340</v>
      </c>
      <c r="D34" s="5">
        <f t="shared" si="13"/>
        <v>2.7086805555555635</v>
      </c>
      <c r="E34" s="444"/>
      <c r="F34" s="444">
        <f>F35+F36+F37+F38</f>
        <v>0.78275000000000006</v>
      </c>
      <c r="G34" s="444">
        <f>G35+G36+G37+G38</f>
        <v>1.8504902777777792</v>
      </c>
      <c r="H34" s="490">
        <f>H35+H36+H37+H38</f>
        <v>7.544027777778424E-2</v>
      </c>
      <c r="I34" s="5">
        <f t="shared" si="52"/>
        <v>2.6629250000000004</v>
      </c>
      <c r="J34" s="444"/>
      <c r="K34" s="444">
        <f>K35+K36+K37+K38</f>
        <v>0.73679166666666673</v>
      </c>
      <c r="L34" s="444">
        <f>L35+L36+L37+L38</f>
        <v>1.8074625</v>
      </c>
      <c r="M34" s="490">
        <f>M35+M36+M37+M38</f>
        <v>0.11867083333333367</v>
      </c>
      <c r="N34" s="5">
        <f t="shared" si="54"/>
        <v>2.9826833333333451</v>
      </c>
      <c r="O34" s="444"/>
      <c r="P34" s="444">
        <f>P35+P36+P37+P38</f>
        <v>0.87854166666666655</v>
      </c>
      <c r="Q34" s="444">
        <f>Q35+Q36+Q37+Q38</f>
        <v>1.9595583333333373</v>
      </c>
      <c r="R34" s="490">
        <f>R35+R36+R37+R38</f>
        <v>0.14458333333334111</v>
      </c>
      <c r="S34" s="27">
        <f t="shared" si="56"/>
        <v>2.7847629629629691</v>
      </c>
      <c r="T34" s="125">
        <f t="shared" si="94"/>
        <v>0</v>
      </c>
      <c r="U34" s="125">
        <f t="shared" si="95"/>
        <v>0.79936111111111108</v>
      </c>
      <c r="V34" s="125">
        <f t="shared" si="96"/>
        <v>1.8725037037037053</v>
      </c>
      <c r="W34" s="126">
        <f t="shared" si="97"/>
        <v>0.11289814814815301</v>
      </c>
      <c r="X34" s="25">
        <f t="shared" si="58"/>
        <v>2.5470138888888831</v>
      </c>
      <c r="Y34" s="444"/>
      <c r="Z34" s="444">
        <f>Z35+Z36+Z37+Z38</f>
        <v>0.70104166666666667</v>
      </c>
      <c r="AA34" s="444">
        <f>AA35+AA36+AA37+AA38</f>
        <v>1.7192902777777725</v>
      </c>
      <c r="AB34" s="553">
        <f>AB35+AB36+AB37+AB38</f>
        <v>0.12668194444444414</v>
      </c>
      <c r="AC34" s="25">
        <f t="shared" si="60"/>
        <v>1.7283388888888944</v>
      </c>
      <c r="AD34" s="444"/>
      <c r="AE34" s="444">
        <f>AE35+AE36+AE37+AE38</f>
        <v>0.37054166666666671</v>
      </c>
      <c r="AF34" s="444">
        <f>AF35+AF36+AF37+AF38</f>
        <v>1.280619444444447</v>
      </c>
      <c r="AG34" s="553">
        <f>AG35+AG36+AG37+AG38</f>
        <v>7.717777777778069E-2</v>
      </c>
      <c r="AH34" s="5">
        <f t="shared" si="62"/>
        <v>1.98563611111111</v>
      </c>
      <c r="AI34" s="444"/>
      <c r="AJ34" s="444">
        <f>AJ35+AJ36+AJ37+AJ38</f>
        <v>0.51566666666666661</v>
      </c>
      <c r="AK34" s="444">
        <f>AK35+AK36+AK37+AK38</f>
        <v>1.4096680555555556</v>
      </c>
      <c r="AL34" s="553">
        <f>AL35+AL36+AL37+AL38</f>
        <v>6.0301388888887759E-2</v>
      </c>
      <c r="AM34" s="5">
        <f t="shared" si="64"/>
        <v>2.086996296296296</v>
      </c>
      <c r="AN34" s="125">
        <f t="shared" si="98"/>
        <v>0</v>
      </c>
      <c r="AO34" s="125">
        <f t="shared" si="65"/>
        <v>0.52908333333333335</v>
      </c>
      <c r="AP34" s="125">
        <f t="shared" si="66"/>
        <v>1.4698592592592583</v>
      </c>
      <c r="AQ34" s="125">
        <f t="shared" si="67"/>
        <v>8.8053703703704189E-2</v>
      </c>
      <c r="AR34" s="27">
        <f t="shared" si="68"/>
        <v>2.4358796296296328</v>
      </c>
      <c r="AS34" s="125">
        <f t="shared" si="99"/>
        <v>0</v>
      </c>
      <c r="AT34" s="125">
        <f t="shared" si="100"/>
        <v>0.66422222222222227</v>
      </c>
      <c r="AU34" s="125">
        <f t="shared" si="101"/>
        <v>1.6711814814814818</v>
      </c>
      <c r="AV34" s="126">
        <f t="shared" si="102"/>
        <v>0.10047592592592861</v>
      </c>
      <c r="AW34" s="25">
        <f t="shared" si="70"/>
        <v>1.840066666666665</v>
      </c>
      <c r="AX34" s="444"/>
      <c r="AY34" s="444">
        <f>AY35+AY36+AY37+AY38</f>
        <v>0.42087499999999994</v>
      </c>
      <c r="AZ34" s="444">
        <f>AZ35+AZ36+AZ37+AZ38</f>
        <v>1.3618166666666653</v>
      </c>
      <c r="BA34" s="553">
        <f>BA35+BA36+BA37+BA38</f>
        <v>5.7374999999999676E-2</v>
      </c>
      <c r="BB34" s="5">
        <f t="shared" si="72"/>
        <v>1.9350916666666678</v>
      </c>
      <c r="BC34" s="444"/>
      <c r="BD34" s="444">
        <f>BD35+BD36+BD37+BD38</f>
        <v>0.45520833333333333</v>
      </c>
      <c r="BE34" s="444">
        <f>BE35+BE36+BE37+BE38</f>
        <v>1.4110333333333347</v>
      </c>
      <c r="BF34" s="553">
        <f>BF35+BF36+BF37+BF38</f>
        <v>6.8849999999999675E-2</v>
      </c>
      <c r="BG34" s="5">
        <f t="shared" si="74"/>
        <v>2.3536333333333292</v>
      </c>
      <c r="BH34" s="444"/>
      <c r="BI34" s="444">
        <f>BI35+BI36+BI37+BI38</f>
        <v>0.61395833333333338</v>
      </c>
      <c r="BJ34" s="444">
        <f>BJ35+BJ36+BJ37+BJ38</f>
        <v>1.648570833333332</v>
      </c>
      <c r="BK34" s="553">
        <f>BK35+BK36+BK37+BK38</f>
        <v>9.1104166666664085E-2</v>
      </c>
      <c r="BL34" s="5">
        <f t="shared" si="76"/>
        <v>2.0429305555555541</v>
      </c>
      <c r="BM34" s="125">
        <f t="shared" si="103"/>
        <v>0</v>
      </c>
      <c r="BN34" s="125">
        <f t="shared" si="77"/>
        <v>0.49668055555555557</v>
      </c>
      <c r="BO34" s="125">
        <f t="shared" si="78"/>
        <v>1.4738069444444442</v>
      </c>
      <c r="BP34" s="126">
        <f t="shared" si="79"/>
        <v>7.2443055555554484E-2</v>
      </c>
      <c r="BQ34" s="5">
        <f t="shared" si="80"/>
        <v>3.0794222222222278</v>
      </c>
      <c r="BR34" s="444"/>
      <c r="BS34" s="444">
        <f>BS35+BS36+BS37+BS38</f>
        <v>0.91141666666666665</v>
      </c>
      <c r="BT34" s="444">
        <f>BT35+BT36+BT37+BT38</f>
        <v>2.0508111111111136</v>
      </c>
      <c r="BU34" s="553">
        <f>BU35+BU36+BU37+BU38</f>
        <v>0.11719444444444768</v>
      </c>
      <c r="BV34" s="5">
        <f t="shared" si="82"/>
        <v>3.1160180555555597</v>
      </c>
      <c r="BW34" s="444"/>
      <c r="BX34" s="444">
        <f>BX35+BX36+BX37+BX38</f>
        <v>0.86154027777777775</v>
      </c>
      <c r="BY34" s="444">
        <f>BY35+BY36+BY37+BY38</f>
        <v>2.0706763888888902</v>
      </c>
      <c r="BZ34" s="553">
        <f>BZ35+BZ36+BZ37+BZ38</f>
        <v>0.18380138888889147</v>
      </c>
      <c r="CA34" s="5">
        <f t="shared" si="84"/>
        <v>3.3730750000000009</v>
      </c>
      <c r="CB34" s="444"/>
      <c r="CC34" s="444">
        <f>CC35+CC36+CC37+CC38</f>
        <v>0.91183333333333327</v>
      </c>
      <c r="CD34" s="444">
        <f>CD35+CD36+CD37+CD38</f>
        <v>2.2237374999999999</v>
      </c>
      <c r="CE34" s="553">
        <f>CE35+CE36+CE37+CE38</f>
        <v>0.23750416666666763</v>
      </c>
      <c r="CF34" s="27">
        <f t="shared" si="86"/>
        <v>3.1895050925925963</v>
      </c>
      <c r="CG34" s="125">
        <f t="shared" si="104"/>
        <v>0</v>
      </c>
      <c r="CH34" s="125">
        <f t="shared" si="105"/>
        <v>0.8949300925925926</v>
      </c>
      <c r="CI34" s="125">
        <f t="shared" si="106"/>
        <v>2.1150750000000014</v>
      </c>
      <c r="CJ34" s="126">
        <f t="shared" si="107"/>
        <v>0.17950000000000224</v>
      </c>
      <c r="CK34" s="25">
        <f t="shared" si="88"/>
        <v>2.616217824074075</v>
      </c>
      <c r="CL34" s="125">
        <f t="shared" si="108"/>
        <v>0</v>
      </c>
      <c r="CM34" s="125">
        <f t="shared" si="89"/>
        <v>0.69580532407407403</v>
      </c>
      <c r="CN34" s="125">
        <f t="shared" si="90"/>
        <v>1.7944409722222228</v>
      </c>
      <c r="CO34" s="126">
        <f t="shared" si="91"/>
        <v>0.12597152777777837</v>
      </c>
      <c r="CP34" s="27">
        <f t="shared" si="92"/>
        <v>2.5260487268518541</v>
      </c>
      <c r="CQ34" s="125">
        <f t="shared" si="109"/>
        <v>0</v>
      </c>
      <c r="CR34" s="125">
        <f t="shared" si="110"/>
        <v>0.68001377314814815</v>
      </c>
      <c r="CS34" s="125">
        <f t="shared" si="111"/>
        <v>1.7328112268518523</v>
      </c>
      <c r="CT34" s="126">
        <f t="shared" si="112"/>
        <v>0.11322372685185349</v>
      </c>
    </row>
    <row r="35" spans="2:98">
      <c r="B35" s="13" t="s">
        <v>4</v>
      </c>
      <c r="C35" s="4">
        <v>350</v>
      </c>
      <c r="D35" s="5">
        <f t="shared" si="13"/>
        <v>2.6332402777777792</v>
      </c>
      <c r="E35" s="444"/>
      <c r="F35" s="444">
        <f>F12/720</f>
        <v>0.78275000000000006</v>
      </c>
      <c r="G35" s="444">
        <f>G12/720</f>
        <v>1.8504902777777792</v>
      </c>
      <c r="H35" s="444"/>
      <c r="I35" s="5">
        <f t="shared" si="52"/>
        <v>2.5442541666666667</v>
      </c>
      <c r="J35" s="444"/>
      <c r="K35" s="444">
        <f>K12/720</f>
        <v>0.73679166666666673</v>
      </c>
      <c r="L35" s="444">
        <f>L12/720</f>
        <v>1.8074625</v>
      </c>
      <c r="M35" s="444"/>
      <c r="N35" s="5">
        <f t="shared" si="54"/>
        <v>2.8381000000000038</v>
      </c>
      <c r="O35" s="444"/>
      <c r="P35" s="444">
        <f>P12/720</f>
        <v>0.87854166666666655</v>
      </c>
      <c r="Q35" s="444">
        <f>Q12/720</f>
        <v>1.9595583333333373</v>
      </c>
      <c r="R35" s="444"/>
      <c r="S35" s="27">
        <f t="shared" si="56"/>
        <v>2.6718648148148163</v>
      </c>
      <c r="T35" s="125">
        <f t="shared" si="94"/>
        <v>0</v>
      </c>
      <c r="U35" s="125">
        <f t="shared" si="95"/>
        <v>0.79936111111111108</v>
      </c>
      <c r="V35" s="125">
        <f t="shared" si="96"/>
        <v>1.8725037037037053</v>
      </c>
      <c r="W35" s="126">
        <f t="shared" si="97"/>
        <v>0</v>
      </c>
      <c r="X35" s="25">
        <f t="shared" si="58"/>
        <v>2.4203319444444391</v>
      </c>
      <c r="Y35" s="444"/>
      <c r="Z35" s="444">
        <f>Z12/720</f>
        <v>0.70104166666666667</v>
      </c>
      <c r="AA35" s="444">
        <f>AA12/720</f>
        <v>1.7192902777777725</v>
      </c>
      <c r="AB35" s="445"/>
      <c r="AC35" s="25">
        <f t="shared" si="60"/>
        <v>1.6511611111111137</v>
      </c>
      <c r="AD35" s="444"/>
      <c r="AE35" s="444">
        <f>AE12/720</f>
        <v>0.37054166666666671</v>
      </c>
      <c r="AF35" s="444">
        <f>AF12/720</f>
        <v>1.280619444444447</v>
      </c>
      <c r="AG35" s="445"/>
      <c r="AH35" s="5">
        <f t="shared" si="62"/>
        <v>1.9253347222222224</v>
      </c>
      <c r="AI35" s="444"/>
      <c r="AJ35" s="444">
        <f>AJ12/720</f>
        <v>0.51566666666666661</v>
      </c>
      <c r="AK35" s="444">
        <f>AK12/720</f>
        <v>1.4096680555555556</v>
      </c>
      <c r="AL35" s="445"/>
      <c r="AM35" s="5">
        <f t="shared" si="64"/>
        <v>1.9989425925925917</v>
      </c>
      <c r="AN35" s="125">
        <f t="shared" si="98"/>
        <v>0</v>
      </c>
      <c r="AO35" s="125">
        <f t="shared" si="65"/>
        <v>0.52908333333333335</v>
      </c>
      <c r="AP35" s="125">
        <f t="shared" si="66"/>
        <v>1.4698592592592583</v>
      </c>
      <c r="AQ35" s="125">
        <f t="shared" si="67"/>
        <v>0</v>
      </c>
      <c r="AR35" s="27">
        <f t="shared" si="68"/>
        <v>2.3354037037037041</v>
      </c>
      <c r="AS35" s="125">
        <f t="shared" si="99"/>
        <v>0</v>
      </c>
      <c r="AT35" s="125">
        <f t="shared" si="100"/>
        <v>0.66422222222222227</v>
      </c>
      <c r="AU35" s="125">
        <f t="shared" si="101"/>
        <v>1.6711814814814818</v>
      </c>
      <c r="AV35" s="126">
        <f t="shared" si="102"/>
        <v>0</v>
      </c>
      <c r="AW35" s="25">
        <f t="shared" si="70"/>
        <v>1.7826916666666652</v>
      </c>
      <c r="AX35" s="444"/>
      <c r="AY35" s="444">
        <f>AY12/720</f>
        <v>0.42087499999999994</v>
      </c>
      <c r="AZ35" s="444">
        <f>AZ12/720</f>
        <v>1.3618166666666653</v>
      </c>
      <c r="BA35" s="445"/>
      <c r="BB35" s="5">
        <f t="shared" si="72"/>
        <v>1.8662416666666681</v>
      </c>
      <c r="BC35" s="444"/>
      <c r="BD35" s="444">
        <f>BD12/720</f>
        <v>0.45520833333333333</v>
      </c>
      <c r="BE35" s="444">
        <f>BE12/720</f>
        <v>1.4110333333333347</v>
      </c>
      <c r="BF35" s="445"/>
      <c r="BG35" s="5">
        <f t="shared" si="74"/>
        <v>2.2625291666666651</v>
      </c>
      <c r="BH35" s="444"/>
      <c r="BI35" s="444">
        <f>BI12/720</f>
        <v>0.61395833333333338</v>
      </c>
      <c r="BJ35" s="444">
        <f>BJ12/720</f>
        <v>1.648570833333332</v>
      </c>
      <c r="BK35" s="445"/>
      <c r="BL35" s="5">
        <f t="shared" si="76"/>
        <v>1.9704874999999997</v>
      </c>
      <c r="BM35" s="125">
        <f t="shared" si="103"/>
        <v>0</v>
      </c>
      <c r="BN35" s="125">
        <f t="shared" si="77"/>
        <v>0.49668055555555557</v>
      </c>
      <c r="BO35" s="125">
        <f t="shared" si="78"/>
        <v>1.4738069444444442</v>
      </c>
      <c r="BP35" s="126">
        <f t="shared" si="79"/>
        <v>0</v>
      </c>
      <c r="BQ35" s="5">
        <f t="shared" si="80"/>
        <v>2.9622277777777803</v>
      </c>
      <c r="BR35" s="444"/>
      <c r="BS35" s="444">
        <f>BS12/720</f>
        <v>0.91141666666666665</v>
      </c>
      <c r="BT35" s="444">
        <f>BT12/720</f>
        <v>2.0508111111111136</v>
      </c>
      <c r="BU35" s="445"/>
      <c r="BV35" s="5">
        <f t="shared" si="82"/>
        <v>2.932216666666668</v>
      </c>
      <c r="BW35" s="444"/>
      <c r="BX35" s="444">
        <f>BX12/720</f>
        <v>0.86154027777777775</v>
      </c>
      <c r="BY35" s="444">
        <f>BY12/720</f>
        <v>2.0706763888888902</v>
      </c>
      <c r="BZ35" s="445"/>
      <c r="CA35" s="5">
        <f t="shared" si="84"/>
        <v>3.1355708333333334</v>
      </c>
      <c r="CB35" s="444"/>
      <c r="CC35" s="444">
        <f>CC12/720</f>
        <v>0.91183333333333327</v>
      </c>
      <c r="CD35" s="444">
        <f>CD12/720</f>
        <v>2.2237374999999999</v>
      </c>
      <c r="CE35" s="445"/>
      <c r="CF35" s="27">
        <f t="shared" si="86"/>
        <v>3.0100050925925941</v>
      </c>
      <c r="CG35" s="125">
        <f t="shared" si="104"/>
        <v>0</v>
      </c>
      <c r="CH35" s="125">
        <f t="shared" si="105"/>
        <v>0.8949300925925926</v>
      </c>
      <c r="CI35" s="125">
        <f t="shared" si="106"/>
        <v>2.1150750000000014</v>
      </c>
      <c r="CJ35" s="126">
        <f t="shared" si="107"/>
        <v>0</v>
      </c>
      <c r="CK35" s="25">
        <f t="shared" si="88"/>
        <v>2.4902462962962968</v>
      </c>
      <c r="CL35" s="125">
        <f t="shared" si="108"/>
        <v>0</v>
      </c>
      <c r="CM35" s="125">
        <f t="shared" si="89"/>
        <v>0.69580532407407403</v>
      </c>
      <c r="CN35" s="125">
        <f t="shared" si="90"/>
        <v>1.7944409722222228</v>
      </c>
      <c r="CO35" s="126">
        <f t="shared" si="91"/>
        <v>0</v>
      </c>
      <c r="CP35" s="27">
        <f t="shared" si="92"/>
        <v>2.4128250000000007</v>
      </c>
      <c r="CQ35" s="125">
        <f t="shared" si="109"/>
        <v>0</v>
      </c>
      <c r="CR35" s="125">
        <f t="shared" si="110"/>
        <v>0.68001377314814815</v>
      </c>
      <c r="CS35" s="125">
        <f t="shared" si="111"/>
        <v>1.7328112268518523</v>
      </c>
      <c r="CT35" s="126">
        <f t="shared" si="112"/>
        <v>0</v>
      </c>
    </row>
    <row r="36" spans="2:98">
      <c r="B36" s="13" t="s">
        <v>5</v>
      </c>
      <c r="C36" s="4">
        <v>360</v>
      </c>
      <c r="D36" s="5">
        <f t="shared" si="13"/>
        <v>7.544027777778424E-2</v>
      </c>
      <c r="E36" s="444"/>
      <c r="F36" s="444"/>
      <c r="G36" s="444"/>
      <c r="H36" s="444">
        <f>H14/720</f>
        <v>7.544027777778424E-2</v>
      </c>
      <c r="I36" s="5">
        <f t="shared" si="52"/>
        <v>0.11867083333333367</v>
      </c>
      <c r="J36" s="444"/>
      <c r="K36" s="444"/>
      <c r="L36" s="444"/>
      <c r="M36" s="444">
        <f>M14/720</f>
        <v>0.11867083333333367</v>
      </c>
      <c r="N36" s="5">
        <f t="shared" si="54"/>
        <v>0.14458333333334111</v>
      </c>
      <c r="O36" s="444"/>
      <c r="P36" s="444"/>
      <c r="Q36" s="444"/>
      <c r="R36" s="444">
        <f>R14/720</f>
        <v>0.14458333333334111</v>
      </c>
      <c r="S36" s="27">
        <f t="shared" si="56"/>
        <v>0.11289814814815301</v>
      </c>
      <c r="T36" s="125">
        <f t="shared" si="94"/>
        <v>0</v>
      </c>
      <c r="U36" s="125">
        <f t="shared" si="95"/>
        <v>0</v>
      </c>
      <c r="V36" s="125">
        <f t="shared" si="96"/>
        <v>0</v>
      </c>
      <c r="W36" s="126">
        <f t="shared" si="97"/>
        <v>0.11289814814815301</v>
      </c>
      <c r="X36" s="25">
        <f t="shared" si="58"/>
        <v>0.12668194444444414</v>
      </c>
      <c r="Y36" s="444"/>
      <c r="Z36" s="444"/>
      <c r="AA36" s="444"/>
      <c r="AB36" s="445">
        <f>AB14/720</f>
        <v>0.12668194444444414</v>
      </c>
      <c r="AC36" s="25">
        <f t="shared" si="60"/>
        <v>7.717777777778069E-2</v>
      </c>
      <c r="AD36" s="444"/>
      <c r="AE36" s="444"/>
      <c r="AF36" s="444"/>
      <c r="AG36" s="445">
        <f>AG14/720</f>
        <v>7.717777777778069E-2</v>
      </c>
      <c r="AH36" s="5">
        <f t="shared" si="62"/>
        <v>6.0301388888887759E-2</v>
      </c>
      <c r="AI36" s="444"/>
      <c r="AJ36" s="444"/>
      <c r="AK36" s="444"/>
      <c r="AL36" s="445">
        <f>AL14/720</f>
        <v>6.0301388888887759E-2</v>
      </c>
      <c r="AM36" s="5">
        <f t="shared" si="64"/>
        <v>8.8053703703704189E-2</v>
      </c>
      <c r="AN36" s="125">
        <f t="shared" si="98"/>
        <v>0</v>
      </c>
      <c r="AO36" s="125">
        <f t="shared" si="65"/>
        <v>0</v>
      </c>
      <c r="AP36" s="125">
        <f t="shared" si="66"/>
        <v>0</v>
      </c>
      <c r="AQ36" s="125">
        <f t="shared" si="67"/>
        <v>8.8053703703704189E-2</v>
      </c>
      <c r="AR36" s="27">
        <f t="shared" si="68"/>
        <v>0.10047592592592861</v>
      </c>
      <c r="AS36" s="125">
        <f t="shared" si="99"/>
        <v>0</v>
      </c>
      <c r="AT36" s="125">
        <f t="shared" si="100"/>
        <v>0</v>
      </c>
      <c r="AU36" s="125">
        <f t="shared" si="101"/>
        <v>0</v>
      </c>
      <c r="AV36" s="126">
        <f t="shared" si="102"/>
        <v>0.10047592592592861</v>
      </c>
      <c r="AW36" s="25">
        <f t="shared" si="70"/>
        <v>5.7374999999999676E-2</v>
      </c>
      <c r="AX36" s="444"/>
      <c r="AY36" s="444"/>
      <c r="AZ36" s="444"/>
      <c r="BA36" s="445">
        <f>BA14/720</f>
        <v>5.7374999999999676E-2</v>
      </c>
      <c r="BB36" s="5">
        <f t="shared" si="72"/>
        <v>6.8849999999999675E-2</v>
      </c>
      <c r="BC36" s="444"/>
      <c r="BD36" s="444"/>
      <c r="BE36" s="444"/>
      <c r="BF36" s="445">
        <f>BF14/720</f>
        <v>6.8849999999999675E-2</v>
      </c>
      <c r="BG36" s="5">
        <f t="shared" si="74"/>
        <v>9.1104166666664085E-2</v>
      </c>
      <c r="BH36" s="444"/>
      <c r="BI36" s="444"/>
      <c r="BJ36" s="444"/>
      <c r="BK36" s="445">
        <f>BK14/720</f>
        <v>9.1104166666664085E-2</v>
      </c>
      <c r="BL36" s="5">
        <f t="shared" si="76"/>
        <v>7.2443055555554484E-2</v>
      </c>
      <c r="BM36" s="125">
        <f t="shared" si="103"/>
        <v>0</v>
      </c>
      <c r="BN36" s="125">
        <f t="shared" si="77"/>
        <v>0</v>
      </c>
      <c r="BO36" s="125">
        <f t="shared" si="78"/>
        <v>0</v>
      </c>
      <c r="BP36" s="126">
        <f t="shared" si="79"/>
        <v>7.2443055555554484E-2</v>
      </c>
      <c r="BQ36" s="5">
        <f t="shared" si="80"/>
        <v>0.11719444444444768</v>
      </c>
      <c r="BR36" s="444"/>
      <c r="BS36" s="444"/>
      <c r="BT36" s="444"/>
      <c r="BU36" s="445">
        <f>BU14/720</f>
        <v>0.11719444444444768</v>
      </c>
      <c r="BV36" s="5">
        <f t="shared" si="82"/>
        <v>0.18380138888889147</v>
      </c>
      <c r="BW36" s="444"/>
      <c r="BX36" s="444"/>
      <c r="BY36" s="444"/>
      <c r="BZ36" s="445">
        <f>BZ14/720</f>
        <v>0.18380138888889147</v>
      </c>
      <c r="CA36" s="5">
        <f t="shared" si="84"/>
        <v>0.23750416666666763</v>
      </c>
      <c r="CB36" s="444"/>
      <c r="CC36" s="444"/>
      <c r="CD36" s="444"/>
      <c r="CE36" s="445">
        <f>CE14/720</f>
        <v>0.23750416666666763</v>
      </c>
      <c r="CF36" s="27">
        <f t="shared" si="86"/>
        <v>0.17950000000000224</v>
      </c>
      <c r="CG36" s="125">
        <f t="shared" si="104"/>
        <v>0</v>
      </c>
      <c r="CH36" s="125">
        <f t="shared" si="105"/>
        <v>0</v>
      </c>
      <c r="CI36" s="125">
        <f t="shared" si="106"/>
        <v>0</v>
      </c>
      <c r="CJ36" s="126">
        <f t="shared" si="107"/>
        <v>0.17950000000000224</v>
      </c>
      <c r="CK36" s="25">
        <f t="shared" si="88"/>
        <v>0.12597152777777837</v>
      </c>
      <c r="CL36" s="125">
        <f t="shared" si="108"/>
        <v>0</v>
      </c>
      <c r="CM36" s="125">
        <f t="shared" si="89"/>
        <v>0</v>
      </c>
      <c r="CN36" s="125">
        <f t="shared" si="90"/>
        <v>0</v>
      </c>
      <c r="CO36" s="126">
        <f t="shared" si="91"/>
        <v>0.12597152777777837</v>
      </c>
      <c r="CP36" s="27">
        <f t="shared" si="92"/>
        <v>0.11322372685185349</v>
      </c>
      <c r="CQ36" s="125">
        <f t="shared" si="109"/>
        <v>0</v>
      </c>
      <c r="CR36" s="125">
        <f t="shared" si="110"/>
        <v>0</v>
      </c>
      <c r="CS36" s="125">
        <f t="shared" si="111"/>
        <v>0</v>
      </c>
      <c r="CT36" s="126">
        <f t="shared" si="112"/>
        <v>0.11322372685185349</v>
      </c>
    </row>
    <row r="37" spans="2:98">
      <c r="B37" s="13" t="s">
        <v>6</v>
      </c>
      <c r="C37" s="4">
        <v>370</v>
      </c>
      <c r="D37" s="5">
        <f t="shared" si="13"/>
        <v>0</v>
      </c>
      <c r="E37" s="444"/>
      <c r="F37" s="444"/>
      <c r="G37" s="444"/>
      <c r="H37" s="444"/>
      <c r="I37" s="5">
        <f t="shared" si="52"/>
        <v>0</v>
      </c>
      <c r="J37" s="444"/>
      <c r="K37" s="444"/>
      <c r="L37" s="444"/>
      <c r="M37" s="444"/>
      <c r="N37" s="5">
        <f t="shared" si="54"/>
        <v>0</v>
      </c>
      <c r="O37" s="444"/>
      <c r="P37" s="444"/>
      <c r="Q37" s="444"/>
      <c r="R37" s="444"/>
      <c r="S37" s="27">
        <f t="shared" si="56"/>
        <v>0</v>
      </c>
      <c r="T37" s="125">
        <f t="shared" si="94"/>
        <v>0</v>
      </c>
      <c r="U37" s="125">
        <f t="shared" si="95"/>
        <v>0</v>
      </c>
      <c r="V37" s="125">
        <f t="shared" si="96"/>
        <v>0</v>
      </c>
      <c r="W37" s="126">
        <f t="shared" si="97"/>
        <v>0</v>
      </c>
      <c r="X37" s="25">
        <f t="shared" si="58"/>
        <v>0</v>
      </c>
      <c r="Y37" s="444"/>
      <c r="Z37" s="444"/>
      <c r="AA37" s="444"/>
      <c r="AB37" s="445"/>
      <c r="AC37" s="25">
        <f t="shared" si="60"/>
        <v>0</v>
      </c>
      <c r="AD37" s="444"/>
      <c r="AE37" s="444"/>
      <c r="AF37" s="444"/>
      <c r="AG37" s="445"/>
      <c r="AH37" s="5">
        <f t="shared" si="62"/>
        <v>0</v>
      </c>
      <c r="AI37" s="444"/>
      <c r="AJ37" s="444"/>
      <c r="AK37" s="444"/>
      <c r="AL37" s="445"/>
      <c r="AM37" s="5">
        <f t="shared" si="64"/>
        <v>0</v>
      </c>
      <c r="AN37" s="125">
        <f t="shared" si="98"/>
        <v>0</v>
      </c>
      <c r="AO37" s="125">
        <f t="shared" si="65"/>
        <v>0</v>
      </c>
      <c r="AP37" s="125">
        <f t="shared" si="66"/>
        <v>0</v>
      </c>
      <c r="AQ37" s="125">
        <f t="shared" si="67"/>
        <v>0</v>
      </c>
      <c r="AR37" s="27">
        <f t="shared" si="68"/>
        <v>0</v>
      </c>
      <c r="AS37" s="125">
        <f t="shared" si="99"/>
        <v>0</v>
      </c>
      <c r="AT37" s="125">
        <f t="shared" si="100"/>
        <v>0</v>
      </c>
      <c r="AU37" s="125">
        <f t="shared" si="101"/>
        <v>0</v>
      </c>
      <c r="AV37" s="126">
        <f t="shared" si="102"/>
        <v>0</v>
      </c>
      <c r="AW37" s="25">
        <f t="shared" si="70"/>
        <v>0</v>
      </c>
      <c r="AX37" s="444"/>
      <c r="AY37" s="444"/>
      <c r="AZ37" s="444"/>
      <c r="BA37" s="445"/>
      <c r="BB37" s="5">
        <f t="shared" si="72"/>
        <v>0</v>
      </c>
      <c r="BC37" s="444"/>
      <c r="BD37" s="444"/>
      <c r="BE37" s="444"/>
      <c r="BF37" s="445"/>
      <c r="BG37" s="5">
        <f t="shared" si="74"/>
        <v>0</v>
      </c>
      <c r="BH37" s="444"/>
      <c r="BI37" s="444"/>
      <c r="BJ37" s="444"/>
      <c r="BK37" s="445"/>
      <c r="BL37" s="5">
        <f t="shared" si="76"/>
        <v>0</v>
      </c>
      <c r="BM37" s="125">
        <f t="shared" si="103"/>
        <v>0</v>
      </c>
      <c r="BN37" s="125">
        <f t="shared" si="77"/>
        <v>0</v>
      </c>
      <c r="BO37" s="125">
        <f t="shared" si="78"/>
        <v>0</v>
      </c>
      <c r="BP37" s="126">
        <f t="shared" si="79"/>
        <v>0</v>
      </c>
      <c r="BQ37" s="5">
        <f t="shared" si="80"/>
        <v>0</v>
      </c>
      <c r="BR37" s="444"/>
      <c r="BS37" s="444"/>
      <c r="BT37" s="444"/>
      <c r="BU37" s="445"/>
      <c r="BV37" s="5">
        <f t="shared" si="82"/>
        <v>0</v>
      </c>
      <c r="BW37" s="444"/>
      <c r="BX37" s="444"/>
      <c r="BY37" s="444"/>
      <c r="BZ37" s="445"/>
      <c r="CA37" s="5">
        <f t="shared" si="84"/>
        <v>0</v>
      </c>
      <c r="CB37" s="444"/>
      <c r="CC37" s="444"/>
      <c r="CD37" s="444"/>
      <c r="CE37" s="445"/>
      <c r="CF37" s="27">
        <f t="shared" si="86"/>
        <v>0</v>
      </c>
      <c r="CG37" s="125">
        <f t="shared" si="104"/>
        <v>0</v>
      </c>
      <c r="CH37" s="125">
        <f t="shared" si="105"/>
        <v>0</v>
      </c>
      <c r="CI37" s="125">
        <f t="shared" si="106"/>
        <v>0</v>
      </c>
      <c r="CJ37" s="126">
        <f t="shared" si="107"/>
        <v>0</v>
      </c>
      <c r="CK37" s="25">
        <f t="shared" si="88"/>
        <v>0</v>
      </c>
      <c r="CL37" s="125">
        <f t="shared" si="108"/>
        <v>0</v>
      </c>
      <c r="CM37" s="125">
        <f t="shared" si="89"/>
        <v>0</v>
      </c>
      <c r="CN37" s="125">
        <f t="shared" si="90"/>
        <v>0</v>
      </c>
      <c r="CO37" s="126">
        <f t="shared" si="91"/>
        <v>0</v>
      </c>
      <c r="CP37" s="27">
        <f t="shared" si="92"/>
        <v>0</v>
      </c>
      <c r="CQ37" s="125">
        <f t="shared" si="109"/>
        <v>0</v>
      </c>
      <c r="CR37" s="125">
        <f t="shared" si="110"/>
        <v>0</v>
      </c>
      <c r="CS37" s="125">
        <f t="shared" si="111"/>
        <v>0</v>
      </c>
      <c r="CT37" s="126">
        <f t="shared" si="112"/>
        <v>0</v>
      </c>
    </row>
    <row r="38" spans="2:98">
      <c r="B38" s="13" t="s">
        <v>14</v>
      </c>
      <c r="C38" s="4">
        <v>380</v>
      </c>
      <c r="D38" s="5">
        <f t="shared" si="13"/>
        <v>0</v>
      </c>
      <c r="E38" s="444"/>
      <c r="F38" s="444"/>
      <c r="G38" s="444"/>
      <c r="H38" s="444"/>
      <c r="I38" s="5">
        <f t="shared" si="52"/>
        <v>0</v>
      </c>
      <c r="J38" s="444"/>
      <c r="K38" s="444"/>
      <c r="L38" s="444"/>
      <c r="M38" s="444"/>
      <c r="N38" s="5">
        <f t="shared" si="54"/>
        <v>0</v>
      </c>
      <c r="O38" s="444"/>
      <c r="P38" s="444"/>
      <c r="Q38" s="444"/>
      <c r="R38" s="444"/>
      <c r="S38" s="27">
        <f t="shared" si="56"/>
        <v>0</v>
      </c>
      <c r="T38" s="125">
        <f t="shared" si="94"/>
        <v>0</v>
      </c>
      <c r="U38" s="125">
        <f t="shared" si="95"/>
        <v>0</v>
      </c>
      <c r="V38" s="125">
        <f t="shared" si="96"/>
        <v>0</v>
      </c>
      <c r="W38" s="126">
        <f t="shared" si="97"/>
        <v>0</v>
      </c>
      <c r="X38" s="25">
        <f t="shared" si="58"/>
        <v>0</v>
      </c>
      <c r="Y38" s="444"/>
      <c r="Z38" s="444"/>
      <c r="AA38" s="444"/>
      <c r="AB38" s="445"/>
      <c r="AC38" s="25">
        <f t="shared" si="60"/>
        <v>0</v>
      </c>
      <c r="AD38" s="444"/>
      <c r="AE38" s="444"/>
      <c r="AF38" s="444"/>
      <c r="AG38" s="445"/>
      <c r="AH38" s="5">
        <f t="shared" si="62"/>
        <v>0</v>
      </c>
      <c r="AI38" s="444"/>
      <c r="AJ38" s="444"/>
      <c r="AK38" s="444"/>
      <c r="AL38" s="445"/>
      <c r="AM38" s="5">
        <f t="shared" si="64"/>
        <v>0</v>
      </c>
      <c r="AN38" s="125">
        <f t="shared" si="98"/>
        <v>0</v>
      </c>
      <c r="AO38" s="125">
        <f t="shared" si="65"/>
        <v>0</v>
      </c>
      <c r="AP38" s="125">
        <f t="shared" si="66"/>
        <v>0</v>
      </c>
      <c r="AQ38" s="125">
        <f t="shared" si="67"/>
        <v>0</v>
      </c>
      <c r="AR38" s="27">
        <f t="shared" si="68"/>
        <v>0</v>
      </c>
      <c r="AS38" s="125">
        <f t="shared" si="99"/>
        <v>0</v>
      </c>
      <c r="AT38" s="125">
        <f t="shared" si="100"/>
        <v>0</v>
      </c>
      <c r="AU38" s="125">
        <f t="shared" si="101"/>
        <v>0</v>
      </c>
      <c r="AV38" s="126">
        <f t="shared" si="102"/>
        <v>0</v>
      </c>
      <c r="AW38" s="25">
        <f t="shared" si="70"/>
        <v>0</v>
      </c>
      <c r="AX38" s="444"/>
      <c r="AY38" s="444"/>
      <c r="AZ38" s="444"/>
      <c r="BA38" s="445"/>
      <c r="BB38" s="5">
        <f t="shared" si="72"/>
        <v>0</v>
      </c>
      <c r="BC38" s="444"/>
      <c r="BD38" s="444"/>
      <c r="BE38" s="444"/>
      <c r="BF38" s="445"/>
      <c r="BG38" s="5">
        <f t="shared" si="74"/>
        <v>0</v>
      </c>
      <c r="BH38" s="444"/>
      <c r="BI38" s="444"/>
      <c r="BJ38" s="444"/>
      <c r="BK38" s="445"/>
      <c r="BL38" s="5">
        <f t="shared" si="76"/>
        <v>0</v>
      </c>
      <c r="BM38" s="125">
        <f t="shared" si="103"/>
        <v>0</v>
      </c>
      <c r="BN38" s="125">
        <f t="shared" si="77"/>
        <v>0</v>
      </c>
      <c r="BO38" s="125">
        <f t="shared" si="78"/>
        <v>0</v>
      </c>
      <c r="BP38" s="126">
        <f t="shared" si="79"/>
        <v>0</v>
      </c>
      <c r="BQ38" s="5">
        <f t="shared" si="80"/>
        <v>0</v>
      </c>
      <c r="BR38" s="444"/>
      <c r="BS38" s="444"/>
      <c r="BT38" s="444"/>
      <c r="BU38" s="445"/>
      <c r="BV38" s="5">
        <f t="shared" si="82"/>
        <v>0</v>
      </c>
      <c r="BW38" s="444"/>
      <c r="BX38" s="444"/>
      <c r="BY38" s="444"/>
      <c r="BZ38" s="445"/>
      <c r="CA38" s="5">
        <f t="shared" si="84"/>
        <v>0</v>
      </c>
      <c r="CB38" s="444"/>
      <c r="CC38" s="444"/>
      <c r="CD38" s="444"/>
      <c r="CE38" s="445"/>
      <c r="CF38" s="27">
        <f t="shared" si="86"/>
        <v>0</v>
      </c>
      <c r="CG38" s="125">
        <f t="shared" si="104"/>
        <v>0</v>
      </c>
      <c r="CH38" s="125">
        <f t="shared" si="105"/>
        <v>0</v>
      </c>
      <c r="CI38" s="125">
        <f t="shared" si="106"/>
        <v>0</v>
      </c>
      <c r="CJ38" s="126">
        <f t="shared" si="107"/>
        <v>0</v>
      </c>
      <c r="CK38" s="25">
        <f t="shared" si="88"/>
        <v>0</v>
      </c>
      <c r="CL38" s="125">
        <f t="shared" si="108"/>
        <v>0</v>
      </c>
      <c r="CM38" s="125">
        <f t="shared" si="89"/>
        <v>0</v>
      </c>
      <c r="CN38" s="125">
        <f t="shared" si="90"/>
        <v>0</v>
      </c>
      <c r="CO38" s="126">
        <f t="shared" si="91"/>
        <v>0</v>
      </c>
      <c r="CP38" s="27">
        <f t="shared" si="92"/>
        <v>0</v>
      </c>
      <c r="CQ38" s="125">
        <f t="shared" si="109"/>
        <v>0</v>
      </c>
      <c r="CR38" s="125">
        <f t="shared" si="110"/>
        <v>0</v>
      </c>
      <c r="CS38" s="125">
        <f t="shared" si="111"/>
        <v>0</v>
      </c>
      <c r="CT38" s="126">
        <f t="shared" si="112"/>
        <v>0</v>
      </c>
    </row>
    <row r="39" spans="2:98">
      <c r="B39" s="32" t="s">
        <v>15</v>
      </c>
      <c r="C39" s="4">
        <v>390</v>
      </c>
      <c r="D39" s="5">
        <f t="shared" si="13"/>
        <v>21.819633333333325</v>
      </c>
      <c r="E39" s="444">
        <f>E40+E41+E42</f>
        <v>16.338969444444444</v>
      </c>
      <c r="F39" s="444">
        <f t="shared" ref="F39:H39" si="113">F40+F41+F42</f>
        <v>3.6544569444444441</v>
      </c>
      <c r="G39" s="444">
        <f t="shared" si="113"/>
        <v>1.7507666666666615</v>
      </c>
      <c r="H39" s="444">
        <f t="shared" si="113"/>
        <v>7.5440277777777773E-2</v>
      </c>
      <c r="I39" s="5">
        <f t="shared" si="52"/>
        <v>21.157634722222227</v>
      </c>
      <c r="J39" s="444">
        <f>J40+J41+J42</f>
        <v>16.225395833333334</v>
      </c>
      <c r="K39" s="444">
        <f t="shared" ref="K39:M39" si="114">K40+K41+K42</f>
        <v>3.1328972222222227</v>
      </c>
      <c r="L39" s="444">
        <f t="shared" si="114"/>
        <v>1.6806708333333376</v>
      </c>
      <c r="M39" s="444">
        <f t="shared" si="114"/>
        <v>0.11867083333333334</v>
      </c>
      <c r="N39" s="5">
        <f t="shared" si="54"/>
        <v>21.918647222222219</v>
      </c>
      <c r="O39" s="444">
        <f>O40+O41+O42</f>
        <v>16.806927777777776</v>
      </c>
      <c r="P39" s="444">
        <f t="shared" ref="P39:R39" si="115">P40+P41+P42</f>
        <v>3.1921583333333334</v>
      </c>
      <c r="Q39" s="444">
        <f t="shared" si="115"/>
        <v>1.774977777777774</v>
      </c>
      <c r="R39" s="444">
        <f t="shared" si="115"/>
        <v>0.14458333333333331</v>
      </c>
      <c r="S39" s="27">
        <f t="shared" si="56"/>
        <v>21.631971759259258</v>
      </c>
      <c r="T39" s="125">
        <f t="shared" si="94"/>
        <v>16.457097685185186</v>
      </c>
      <c r="U39" s="125">
        <f t="shared" si="95"/>
        <v>3.3265041666666666</v>
      </c>
      <c r="V39" s="125">
        <f t="shared" si="96"/>
        <v>1.7354717592592577</v>
      </c>
      <c r="W39" s="126">
        <f t="shared" si="97"/>
        <v>0.11289814814814814</v>
      </c>
      <c r="X39" s="25">
        <f t="shared" si="58"/>
        <v>20.151206944444453</v>
      </c>
      <c r="Y39" s="444">
        <f>Y40+Y41+Y42</f>
        <v>15.635373611111111</v>
      </c>
      <c r="Z39" s="444">
        <f t="shared" ref="Z39:AB39" si="116">Z40+Z41+Z42</f>
        <v>2.8149847222222224</v>
      </c>
      <c r="AA39" s="444">
        <f t="shared" si="116"/>
        <v>1.5741666666666725</v>
      </c>
      <c r="AB39" s="445">
        <f t="shared" si="116"/>
        <v>0.12668194444444444</v>
      </c>
      <c r="AC39" s="25">
        <f t="shared" si="60"/>
        <v>16.498680555555556</v>
      </c>
      <c r="AD39" s="444">
        <f>AD40+AD41+AD42</f>
        <v>12.835129166666668</v>
      </c>
      <c r="AE39" s="444">
        <f t="shared" ref="AE39:AG39" si="117">AE40+AE41+AE42</f>
        <v>2.4003555555555556</v>
      </c>
      <c r="AF39" s="444">
        <f t="shared" si="117"/>
        <v>1.1860180555555553</v>
      </c>
      <c r="AG39" s="445">
        <f t="shared" si="117"/>
        <v>7.7177777777777776E-2</v>
      </c>
      <c r="AH39" s="5">
        <f t="shared" si="62"/>
        <v>16.771051388888889</v>
      </c>
      <c r="AI39" s="444">
        <f>AI40+AI41+AI42</f>
        <v>12.867476388888889</v>
      </c>
      <c r="AJ39" s="444">
        <f t="shared" ref="AJ39:AL39" si="118">AJ40+AJ41+AJ42</f>
        <v>2.5116375</v>
      </c>
      <c r="AK39" s="444">
        <f t="shared" si="118"/>
        <v>1.3316361111111124</v>
      </c>
      <c r="AL39" s="445">
        <f t="shared" si="118"/>
        <v>6.030138888888889E-2</v>
      </c>
      <c r="AM39" s="5">
        <f t="shared" si="64"/>
        <v>17.806979629629634</v>
      </c>
      <c r="AN39" s="125">
        <f t="shared" si="98"/>
        <v>13.77932638888889</v>
      </c>
      <c r="AO39" s="125">
        <f t="shared" si="65"/>
        <v>2.5756592592592593</v>
      </c>
      <c r="AP39" s="125">
        <f t="shared" si="66"/>
        <v>1.36394027777778</v>
      </c>
      <c r="AQ39" s="125">
        <f t="shared" si="67"/>
        <v>8.805370370370369E-2</v>
      </c>
      <c r="AR39" s="27">
        <f t="shared" si="68"/>
        <v>19.719475694444448</v>
      </c>
      <c r="AS39" s="125">
        <f t="shared" si="99"/>
        <v>15.118212037037038</v>
      </c>
      <c r="AT39" s="125">
        <f t="shared" si="100"/>
        <v>2.9510817129629627</v>
      </c>
      <c r="AU39" s="125">
        <f t="shared" si="101"/>
        <v>1.5497060185185187</v>
      </c>
      <c r="AV39" s="126">
        <f t="shared" si="102"/>
        <v>0.10047592592592591</v>
      </c>
      <c r="AW39" s="25">
        <f t="shared" si="70"/>
        <v>15.820555555555549</v>
      </c>
      <c r="AX39" s="444">
        <f>AX40+AX41+AX42</f>
        <v>12.317140277777778</v>
      </c>
      <c r="AY39" s="444">
        <f t="shared" ref="AY39:BA39" si="119">AY40+AY41+AY42</f>
        <v>2.1637277777777779</v>
      </c>
      <c r="AZ39" s="444">
        <f t="shared" si="119"/>
        <v>1.2823124999999931</v>
      </c>
      <c r="BA39" s="445">
        <f t="shared" si="119"/>
        <v>5.7375000000000002E-2</v>
      </c>
      <c r="BB39" s="5">
        <f t="shared" si="72"/>
        <v>16.633988888888894</v>
      </c>
      <c r="BC39" s="444">
        <f>BC40+BC41+BC42</f>
        <v>12.935437499999999</v>
      </c>
      <c r="BD39" s="444">
        <f t="shared" ref="BD39:BF39" si="120">BD40+BD41+BD42</f>
        <v>2.3097222222222222</v>
      </c>
      <c r="BE39" s="444">
        <f t="shared" si="120"/>
        <v>1.3199791666666725</v>
      </c>
      <c r="BF39" s="445">
        <f t="shared" si="120"/>
        <v>6.8850000000000008E-2</v>
      </c>
      <c r="BG39" s="5">
        <f t="shared" si="74"/>
        <v>19.615430555555559</v>
      </c>
      <c r="BH39" s="444">
        <f>BH40+BH41+BH42</f>
        <v>15.1459625</v>
      </c>
      <c r="BI39" s="444">
        <f t="shared" ref="BI39:BK39" si="121">BI40+BI41+BI42</f>
        <v>2.8450500000000001</v>
      </c>
      <c r="BJ39" s="444">
        <f t="shared" si="121"/>
        <v>1.5333138888888902</v>
      </c>
      <c r="BK39" s="445">
        <f t="shared" si="121"/>
        <v>9.1104166666666667E-2</v>
      </c>
      <c r="BL39" s="5">
        <f t="shared" si="76"/>
        <v>17.356658333333336</v>
      </c>
      <c r="BM39" s="125">
        <f t="shared" si="103"/>
        <v>13.466180092592593</v>
      </c>
      <c r="BN39" s="125">
        <f t="shared" si="77"/>
        <v>2.4395000000000002</v>
      </c>
      <c r="BO39" s="125">
        <f t="shared" si="78"/>
        <v>1.378535185185185</v>
      </c>
      <c r="BP39" s="126">
        <f t="shared" si="79"/>
        <v>7.2443055555555566E-2</v>
      </c>
      <c r="BQ39" s="5">
        <f t="shared" si="80"/>
        <v>22.825072222222218</v>
      </c>
      <c r="BR39" s="444">
        <f>BR40+BR41+BR42</f>
        <v>17.530106944444441</v>
      </c>
      <c r="BS39" s="444">
        <f t="shared" ref="BS39:BU39" si="122">BS40+BS41+BS42</f>
        <v>3.2699236111111114</v>
      </c>
      <c r="BT39" s="444">
        <f t="shared" si="122"/>
        <v>1.9078472222222216</v>
      </c>
      <c r="BU39" s="445">
        <f t="shared" si="122"/>
        <v>0.11719444444444443</v>
      </c>
      <c r="BV39" s="5">
        <f t="shared" si="82"/>
        <v>24.146020833333331</v>
      </c>
      <c r="BW39" s="444">
        <f>BW40+BW41+BW42</f>
        <v>18.534534722222222</v>
      </c>
      <c r="BX39" s="444">
        <f t="shared" ref="BX39:BZ39" si="123">BX40+BX41+BX42</f>
        <v>3.5756305555555552</v>
      </c>
      <c r="BY39" s="444">
        <f t="shared" si="123"/>
        <v>1.8520541666666652</v>
      </c>
      <c r="BZ39" s="445">
        <f t="shared" si="123"/>
        <v>0.18380138888888886</v>
      </c>
      <c r="CA39" s="5">
        <f t="shared" si="84"/>
        <v>23.9943375</v>
      </c>
      <c r="CB39" s="444">
        <f>CB40+CB41+CB42</f>
        <v>17.868983333333333</v>
      </c>
      <c r="CC39" s="444">
        <f t="shared" ref="CC39:CE39" si="124">CC40+CC41+CC42</f>
        <v>3.9648527777777778</v>
      </c>
      <c r="CD39" s="444">
        <f t="shared" si="124"/>
        <v>1.9229972222222211</v>
      </c>
      <c r="CE39" s="445">
        <f t="shared" si="124"/>
        <v>0.23750416666666666</v>
      </c>
      <c r="CF39" s="27">
        <f t="shared" si="86"/>
        <v>23.655143518518514</v>
      </c>
      <c r="CG39" s="125">
        <f t="shared" si="104"/>
        <v>17.977874999999997</v>
      </c>
      <c r="CH39" s="125">
        <f t="shared" si="105"/>
        <v>3.6034689814814818</v>
      </c>
      <c r="CI39" s="125">
        <f t="shared" si="106"/>
        <v>1.8942995370370361</v>
      </c>
      <c r="CJ39" s="126">
        <f t="shared" si="107"/>
        <v>0.17949999999999999</v>
      </c>
      <c r="CK39" s="25">
        <f t="shared" si="88"/>
        <v>20.505900925925925</v>
      </c>
      <c r="CL39" s="125">
        <f t="shared" si="108"/>
        <v>15.722027546296296</v>
      </c>
      <c r="CM39" s="125">
        <f t="shared" si="89"/>
        <v>3.021484490740741</v>
      </c>
      <c r="CN39" s="125">
        <f t="shared" si="90"/>
        <v>1.6364173611111106</v>
      </c>
      <c r="CO39" s="126">
        <f t="shared" si="91"/>
        <v>0.12597152777777779</v>
      </c>
      <c r="CP39" s="27">
        <f t="shared" si="92"/>
        <v>20.112688310185185</v>
      </c>
      <c r="CQ39" s="125">
        <f t="shared" si="109"/>
        <v>15.420119791666668</v>
      </c>
      <c r="CR39" s="125">
        <f t="shared" si="110"/>
        <v>2.9862831018518516</v>
      </c>
      <c r="CS39" s="125">
        <f t="shared" si="111"/>
        <v>1.5930616898148147</v>
      </c>
      <c r="CT39" s="126">
        <f t="shared" si="112"/>
        <v>0.11322372685185185</v>
      </c>
    </row>
    <row r="40" spans="2:98" ht="30" customHeight="1">
      <c r="B40" s="13" t="s">
        <v>16</v>
      </c>
      <c r="C40" s="4">
        <v>400</v>
      </c>
      <c r="D40" s="5">
        <f t="shared" si="13"/>
        <v>10.658508333333328</v>
      </c>
      <c r="E40" s="444">
        <f t="shared" ref="E40:G40" si="125">E18/720</f>
        <v>9.4569208333333332</v>
      </c>
      <c r="F40" s="444">
        <f t="shared" si="125"/>
        <v>0.28478611111111107</v>
      </c>
      <c r="G40" s="444">
        <f t="shared" si="125"/>
        <v>0.91680138888888352</v>
      </c>
      <c r="H40" s="444"/>
      <c r="I40" s="5">
        <f t="shared" si="52"/>
        <v>11.448869444444449</v>
      </c>
      <c r="J40" s="444">
        <f t="shared" ref="J40:L40" si="126">J18/720</f>
        <v>10.308120833333334</v>
      </c>
      <c r="K40" s="444">
        <f t="shared" si="126"/>
        <v>0.25689583333333332</v>
      </c>
      <c r="L40" s="444">
        <f t="shared" si="126"/>
        <v>0.88385277777778193</v>
      </c>
      <c r="M40" s="444"/>
      <c r="N40" s="5">
        <f t="shared" si="54"/>
        <v>11.84698555555555</v>
      </c>
      <c r="O40" s="444">
        <f t="shared" ref="O40:Q40" si="127">O18/720</f>
        <v>10.657870277777777</v>
      </c>
      <c r="P40" s="444">
        <f t="shared" si="127"/>
        <v>0.31811388888888892</v>
      </c>
      <c r="Q40" s="444">
        <f t="shared" si="127"/>
        <v>0.87100138888888512</v>
      </c>
      <c r="R40" s="444"/>
      <c r="S40" s="27">
        <f t="shared" si="56"/>
        <v>11.318121111111109</v>
      </c>
      <c r="T40" s="125">
        <f t="shared" si="94"/>
        <v>10.140970648148148</v>
      </c>
      <c r="U40" s="125">
        <f t="shared" si="95"/>
        <v>0.28659861111111112</v>
      </c>
      <c r="V40" s="125">
        <f t="shared" si="96"/>
        <v>0.89055185185185026</v>
      </c>
      <c r="W40" s="126">
        <f t="shared" si="97"/>
        <v>0</v>
      </c>
      <c r="X40" s="25">
        <f t="shared" si="58"/>
        <v>10.89568333333334</v>
      </c>
      <c r="Y40" s="444">
        <f t="shared" ref="Y40:AA40" si="128">Y18/720</f>
        <v>9.732941666666667</v>
      </c>
      <c r="Z40" s="444">
        <f t="shared" si="128"/>
        <v>0.32349166666666662</v>
      </c>
      <c r="AA40" s="444">
        <f t="shared" si="128"/>
        <v>0.83925000000000571</v>
      </c>
      <c r="AB40" s="445"/>
      <c r="AC40" s="25">
        <f t="shared" si="60"/>
        <v>8.8295013888888878</v>
      </c>
      <c r="AD40" s="444">
        <f t="shared" ref="AD40:AF40" si="129">AD18/720</f>
        <v>7.7116944444444444</v>
      </c>
      <c r="AE40" s="444">
        <f t="shared" si="129"/>
        <v>0.31498472222222218</v>
      </c>
      <c r="AF40" s="444">
        <f t="shared" si="129"/>
        <v>0.80282222222222199</v>
      </c>
      <c r="AG40" s="445"/>
      <c r="AH40" s="5">
        <f t="shared" si="62"/>
        <v>9.040679166666667</v>
      </c>
      <c r="AI40" s="444">
        <f t="shared" ref="AI40:AK40" si="130">AI18/720</f>
        <v>7.7206402777777772</v>
      </c>
      <c r="AJ40" s="444">
        <f t="shared" si="130"/>
        <v>0.51569999999999994</v>
      </c>
      <c r="AK40" s="444">
        <f t="shared" si="130"/>
        <v>0.80433888888889005</v>
      </c>
      <c r="AL40" s="445"/>
      <c r="AM40" s="5">
        <f t="shared" si="64"/>
        <v>9.5886212962962993</v>
      </c>
      <c r="AN40" s="125">
        <f t="shared" si="98"/>
        <v>8.3884254629629638</v>
      </c>
      <c r="AO40" s="125">
        <f t="shared" si="65"/>
        <v>0.38472546296296289</v>
      </c>
      <c r="AP40" s="125">
        <f t="shared" si="66"/>
        <v>0.81547037037037262</v>
      </c>
      <c r="AQ40" s="125">
        <f t="shared" si="67"/>
        <v>0</v>
      </c>
      <c r="AR40" s="27">
        <f t="shared" si="68"/>
        <v>10.453371203703705</v>
      </c>
      <c r="AS40" s="125">
        <f t="shared" si="99"/>
        <v>9.2646980555555558</v>
      </c>
      <c r="AT40" s="125">
        <f t="shared" si="100"/>
        <v>0.33566203703703701</v>
      </c>
      <c r="AU40" s="125">
        <f t="shared" si="101"/>
        <v>0.85301111111111139</v>
      </c>
      <c r="AV40" s="126">
        <f t="shared" si="102"/>
        <v>0</v>
      </c>
      <c r="AW40" s="25">
        <f t="shared" si="70"/>
        <v>8.3646874999999934</v>
      </c>
      <c r="AX40" s="444">
        <f t="shared" ref="AX40:AZ40" si="131">AX18/720</f>
        <v>7.1816402777777775</v>
      </c>
      <c r="AY40" s="444">
        <f t="shared" si="131"/>
        <v>0.33313194444444444</v>
      </c>
      <c r="AZ40" s="444">
        <f t="shared" si="131"/>
        <v>0.84991527777777098</v>
      </c>
      <c r="BA40" s="445"/>
      <c r="BB40" s="5">
        <f t="shared" si="72"/>
        <v>8.8234041666666716</v>
      </c>
      <c r="BC40" s="444">
        <f t="shared" ref="BC40:BE40" si="132">BC18/720</f>
        <v>7.5795111111111106</v>
      </c>
      <c r="BD40" s="444">
        <f t="shared" si="132"/>
        <v>0.38678055555555557</v>
      </c>
      <c r="BE40" s="444">
        <f t="shared" si="132"/>
        <v>0.85711250000000594</v>
      </c>
      <c r="BF40" s="445"/>
      <c r="BG40" s="5">
        <f t="shared" si="74"/>
        <v>10.080083333333334</v>
      </c>
      <c r="BH40" s="444">
        <f t="shared" ref="BH40:BJ40" si="133">BH18/720</f>
        <v>8.7086236111111113</v>
      </c>
      <c r="BI40" s="444">
        <f t="shared" si="133"/>
        <v>0.46222638888888889</v>
      </c>
      <c r="BJ40" s="444">
        <f t="shared" si="133"/>
        <v>0.90923333333333445</v>
      </c>
      <c r="BK40" s="445"/>
      <c r="BL40" s="5">
        <f t="shared" si="76"/>
        <v>9.0893916666666659</v>
      </c>
      <c r="BM40" s="125">
        <f t="shared" si="103"/>
        <v>7.8232583333333325</v>
      </c>
      <c r="BN40" s="125">
        <f t="shared" si="77"/>
        <v>0.39404629629629628</v>
      </c>
      <c r="BO40" s="125">
        <f t="shared" si="78"/>
        <v>0.87208703703703705</v>
      </c>
      <c r="BP40" s="126">
        <f t="shared" si="79"/>
        <v>0</v>
      </c>
      <c r="BQ40" s="5">
        <f t="shared" si="80"/>
        <v>11.785012499999999</v>
      </c>
      <c r="BR40" s="444">
        <f t="shared" ref="BR40:BT40" si="134">BR18/720</f>
        <v>10.38068611111111</v>
      </c>
      <c r="BS40" s="444">
        <f t="shared" si="134"/>
        <v>0.4357611111111111</v>
      </c>
      <c r="BT40" s="444">
        <f t="shared" si="134"/>
        <v>0.96856527777777712</v>
      </c>
      <c r="BU40" s="445"/>
      <c r="BV40" s="5">
        <f t="shared" si="82"/>
        <v>12.306480555555554</v>
      </c>
      <c r="BW40" s="444">
        <f t="shared" ref="BW40:BY40" si="135">BW18/720</f>
        <v>10.930597222222222</v>
      </c>
      <c r="BX40" s="444">
        <f t="shared" si="135"/>
        <v>0.42448194444444448</v>
      </c>
      <c r="BY40" s="444">
        <f t="shared" si="135"/>
        <v>0.9514013888888877</v>
      </c>
      <c r="BZ40" s="445"/>
      <c r="CA40" s="5">
        <f t="shared" si="84"/>
        <v>11.924976388888886</v>
      </c>
      <c r="CB40" s="444">
        <f t="shared" ref="CB40:CD40" si="136">CB18/720</f>
        <v>10.586109722222222</v>
      </c>
      <c r="CC40" s="444">
        <f t="shared" si="136"/>
        <v>0.3692583333333333</v>
      </c>
      <c r="CD40" s="444">
        <f t="shared" si="136"/>
        <v>0.9696083333333323</v>
      </c>
      <c r="CE40" s="445"/>
      <c r="CF40" s="27">
        <f t="shared" si="86"/>
        <v>12.005489814814812</v>
      </c>
      <c r="CG40" s="125">
        <f t="shared" si="104"/>
        <v>10.632464351851851</v>
      </c>
      <c r="CH40" s="125">
        <f t="shared" si="105"/>
        <v>0.40983379629629629</v>
      </c>
      <c r="CI40" s="125">
        <f t="shared" si="106"/>
        <v>0.96319166666666567</v>
      </c>
      <c r="CJ40" s="126">
        <f t="shared" si="107"/>
        <v>0</v>
      </c>
      <c r="CK40" s="25">
        <f t="shared" si="88"/>
        <v>10.54744074074074</v>
      </c>
      <c r="CL40" s="125">
        <f t="shared" si="108"/>
        <v>9.2278613425925915</v>
      </c>
      <c r="CM40" s="125">
        <f t="shared" si="89"/>
        <v>0.40194004629629632</v>
      </c>
      <c r="CN40" s="125">
        <f t="shared" si="90"/>
        <v>0.9176393518518513</v>
      </c>
      <c r="CO40" s="126">
        <f t="shared" si="91"/>
        <v>0</v>
      </c>
      <c r="CP40" s="27">
        <f t="shared" si="92"/>
        <v>10.50040597222222</v>
      </c>
      <c r="CQ40" s="125">
        <f t="shared" si="109"/>
        <v>9.2462796990740728</v>
      </c>
      <c r="CR40" s="125">
        <f t="shared" si="110"/>
        <v>0.36880104166666666</v>
      </c>
      <c r="CS40" s="125">
        <f t="shared" si="111"/>
        <v>0.88532523148148135</v>
      </c>
      <c r="CT40" s="126">
        <f t="shared" si="112"/>
        <v>0</v>
      </c>
    </row>
    <row r="41" spans="2:98" ht="18" customHeight="1">
      <c r="B41" s="13" t="s">
        <v>17</v>
      </c>
      <c r="C41" s="4">
        <v>410</v>
      </c>
      <c r="D41" s="5">
        <f t="shared" si="13"/>
        <v>0.18351388888888887</v>
      </c>
      <c r="E41" s="444">
        <f t="shared" ref="E41:H41" si="137">E19/720</f>
        <v>3.7145833333333336E-2</v>
      </c>
      <c r="F41" s="444">
        <f t="shared" si="137"/>
        <v>1.9712500000000001E-2</v>
      </c>
      <c r="G41" s="444">
        <f t="shared" si="137"/>
        <v>5.1215277777777776E-2</v>
      </c>
      <c r="H41" s="444">
        <f t="shared" si="137"/>
        <v>7.5440277777777773E-2</v>
      </c>
      <c r="I41" s="5">
        <f t="shared" si="52"/>
        <v>0.22051944444444446</v>
      </c>
      <c r="J41" s="444">
        <f t="shared" ref="J41:M41" si="138">J19/720</f>
        <v>2.8126388888888892E-2</v>
      </c>
      <c r="K41" s="444">
        <f t="shared" si="138"/>
        <v>1.3695833333333334E-2</v>
      </c>
      <c r="L41" s="444">
        <f t="shared" si="138"/>
        <v>6.0026388888888893E-2</v>
      </c>
      <c r="M41" s="444">
        <f t="shared" si="138"/>
        <v>0.11867083333333334</v>
      </c>
      <c r="N41" s="5">
        <f t="shared" si="54"/>
        <v>0.21215749999999994</v>
      </c>
      <c r="O41" s="444">
        <f t="shared" ref="O41:R41" si="139">O19/720</f>
        <v>2.7733888888888843E-2</v>
      </c>
      <c r="P41" s="444">
        <f t="shared" si="139"/>
        <v>1.4405555555555555E-2</v>
      </c>
      <c r="Q41" s="444">
        <f t="shared" si="139"/>
        <v>2.543472222222222E-2</v>
      </c>
      <c r="R41" s="444">
        <f t="shared" si="139"/>
        <v>0.14458333333333331</v>
      </c>
      <c r="S41" s="27">
        <f t="shared" si="56"/>
        <v>0.20539694444444442</v>
      </c>
      <c r="T41" s="125">
        <f t="shared" si="94"/>
        <v>3.1002037037037022E-2</v>
      </c>
      <c r="U41" s="125">
        <f t="shared" si="95"/>
        <v>1.5937962962962963E-2</v>
      </c>
      <c r="V41" s="125">
        <f t="shared" si="96"/>
        <v>4.5558796296296299E-2</v>
      </c>
      <c r="W41" s="126">
        <f t="shared" si="97"/>
        <v>0.11289814814814814</v>
      </c>
      <c r="X41" s="25">
        <f t="shared" si="58"/>
        <v>0.19606527777777782</v>
      </c>
      <c r="Y41" s="444">
        <f t="shared" ref="Y41:AB41" si="140">Y19/720</f>
        <v>2.4431944444444447E-2</v>
      </c>
      <c r="Z41" s="444">
        <f t="shared" si="140"/>
        <v>1.1076388888888889E-2</v>
      </c>
      <c r="AA41" s="444">
        <f t="shared" si="140"/>
        <v>3.3875000000000037E-2</v>
      </c>
      <c r="AB41" s="445">
        <f t="shared" si="140"/>
        <v>0.12668194444444444</v>
      </c>
      <c r="AC41" s="25">
        <f t="shared" si="60"/>
        <v>0.11655972222222222</v>
      </c>
      <c r="AD41" s="444">
        <f t="shared" ref="AD41:AG41" si="141">AD19/720</f>
        <v>2.017638888888889E-2</v>
      </c>
      <c r="AE41" s="444">
        <f t="shared" si="141"/>
        <v>6.5513888888888887E-3</v>
      </c>
      <c r="AF41" s="444">
        <f t="shared" si="141"/>
        <v>1.2654166666666668E-2</v>
      </c>
      <c r="AG41" s="445">
        <f t="shared" si="141"/>
        <v>7.7177777777777776E-2</v>
      </c>
      <c r="AH41" s="5">
        <f t="shared" si="62"/>
        <v>9.5933333333333343E-2</v>
      </c>
      <c r="AI41" s="444">
        <f t="shared" ref="AI41:AL41" si="142">AI19/720</f>
        <v>1.7744444444444445E-2</v>
      </c>
      <c r="AJ41" s="444">
        <f t="shared" si="142"/>
        <v>6.2569444444444443E-3</v>
      </c>
      <c r="AK41" s="444">
        <f t="shared" si="142"/>
        <v>1.1630555555555557E-2</v>
      </c>
      <c r="AL41" s="445">
        <f t="shared" si="142"/>
        <v>6.030138888888889E-2</v>
      </c>
      <c r="AM41" s="5">
        <f t="shared" si="64"/>
        <v>0.13618611111111112</v>
      </c>
      <c r="AN41" s="125">
        <f t="shared" si="98"/>
        <v>2.0784259259259259E-2</v>
      </c>
      <c r="AO41" s="125">
        <f t="shared" si="65"/>
        <v>7.961574074074074E-3</v>
      </c>
      <c r="AP41" s="125">
        <f t="shared" si="66"/>
        <v>1.9386574074074087E-2</v>
      </c>
      <c r="AQ41" s="125">
        <f t="shared" si="67"/>
        <v>8.805370370370369E-2</v>
      </c>
      <c r="AR41" s="27">
        <f t="shared" si="68"/>
        <v>0.17079152777777776</v>
      </c>
      <c r="AS41" s="125">
        <f t="shared" si="99"/>
        <v>2.5893148148148141E-2</v>
      </c>
      <c r="AT41" s="125">
        <f t="shared" si="100"/>
        <v>1.1949768518518519E-2</v>
      </c>
      <c r="AU41" s="125">
        <f t="shared" si="101"/>
        <v>3.2472685185185195E-2</v>
      </c>
      <c r="AV41" s="126">
        <f t="shared" si="102"/>
        <v>0.10047592592592591</v>
      </c>
      <c r="AW41" s="25">
        <f t="shared" si="70"/>
        <v>9.1788888888888892E-2</v>
      </c>
      <c r="AX41" s="444">
        <f t="shared" ref="AX41:BA41" si="143">AX19/720</f>
        <v>1.7454166666666666E-2</v>
      </c>
      <c r="AY41" s="444">
        <f t="shared" si="143"/>
        <v>5.4374999999999996E-3</v>
      </c>
      <c r="AZ41" s="444">
        <f t="shared" si="143"/>
        <v>1.1522222222222222E-2</v>
      </c>
      <c r="BA41" s="445">
        <f t="shared" si="143"/>
        <v>5.7375000000000002E-2</v>
      </c>
      <c r="BB41" s="5">
        <f t="shared" si="72"/>
        <v>0.10058611111111113</v>
      </c>
      <c r="BC41" s="444">
        <f t="shared" ref="BC41:BF41" si="144">BC19/720</f>
        <v>1.7616666666666666E-2</v>
      </c>
      <c r="BD41" s="444">
        <f t="shared" si="144"/>
        <v>6.461111111111111E-3</v>
      </c>
      <c r="BE41" s="444">
        <f t="shared" si="144"/>
        <v>7.6583333333333338E-3</v>
      </c>
      <c r="BF41" s="445">
        <f t="shared" si="144"/>
        <v>6.8850000000000008E-2</v>
      </c>
      <c r="BG41" s="5">
        <f t="shared" si="74"/>
        <v>0.13281944444444443</v>
      </c>
      <c r="BH41" s="444">
        <f t="shared" ref="BH41:BK41" si="145">BH19/720</f>
        <v>2.1256944444444443E-2</v>
      </c>
      <c r="BI41" s="444">
        <f t="shared" si="145"/>
        <v>1.0336111111111112E-2</v>
      </c>
      <c r="BJ41" s="444">
        <f t="shared" si="145"/>
        <v>1.0122222222222223E-2</v>
      </c>
      <c r="BK41" s="445">
        <f t="shared" si="145"/>
        <v>9.1104166666666667E-2</v>
      </c>
      <c r="BL41" s="5">
        <f t="shared" si="76"/>
        <v>0.10839814814814816</v>
      </c>
      <c r="BM41" s="125">
        <f t="shared" si="103"/>
        <v>1.8775925925925922E-2</v>
      </c>
      <c r="BN41" s="125">
        <f t="shared" si="77"/>
        <v>7.4115740740740739E-3</v>
      </c>
      <c r="BO41" s="125">
        <f t="shared" si="78"/>
        <v>9.7675925925925933E-3</v>
      </c>
      <c r="BP41" s="126">
        <f t="shared" si="79"/>
        <v>7.2443055555555566E-2</v>
      </c>
      <c r="BQ41" s="5">
        <f t="shared" si="80"/>
        <v>0.18665555555555555</v>
      </c>
      <c r="BR41" s="444">
        <f t="shared" ref="BR41:BU41" si="146">BR19/720</f>
        <v>2.7343055555555558E-2</v>
      </c>
      <c r="BS41" s="444">
        <f t="shared" si="146"/>
        <v>1.4252777777777779E-2</v>
      </c>
      <c r="BT41" s="444">
        <f t="shared" si="146"/>
        <v>2.7865277777777777E-2</v>
      </c>
      <c r="BU41" s="445">
        <f t="shared" si="146"/>
        <v>0.11719444444444443</v>
      </c>
      <c r="BV41" s="5">
        <f t="shared" si="82"/>
        <v>0.27123749999999996</v>
      </c>
      <c r="BW41" s="444">
        <f t="shared" ref="BW41:BZ41" si="147">BW19/720</f>
        <v>3.0490277777777776E-2</v>
      </c>
      <c r="BX41" s="444">
        <f t="shared" si="147"/>
        <v>1.7834722222222221E-2</v>
      </c>
      <c r="BY41" s="444">
        <f t="shared" si="147"/>
        <v>3.911111111111111E-2</v>
      </c>
      <c r="BZ41" s="445">
        <f t="shared" si="147"/>
        <v>0.18380138888888886</v>
      </c>
      <c r="CA41" s="5">
        <f t="shared" si="84"/>
        <v>0.44714305555555556</v>
      </c>
      <c r="CB41" s="444">
        <f t="shared" ref="CB41:CE41" si="148">CB19/720</f>
        <v>3.3266666666666667E-2</v>
      </c>
      <c r="CC41" s="444">
        <f t="shared" si="148"/>
        <v>0.13481666666666667</v>
      </c>
      <c r="CD41" s="444">
        <f t="shared" si="148"/>
        <v>4.1555555555555561E-2</v>
      </c>
      <c r="CE41" s="445">
        <f t="shared" si="148"/>
        <v>0.23750416666666666</v>
      </c>
      <c r="CF41" s="27">
        <f t="shared" si="86"/>
        <v>0.3016787037037037</v>
      </c>
      <c r="CG41" s="125">
        <f t="shared" si="104"/>
        <v>3.0366666666666667E-2</v>
      </c>
      <c r="CH41" s="125">
        <f t="shared" si="105"/>
        <v>5.5634722222222217E-2</v>
      </c>
      <c r="CI41" s="125">
        <f t="shared" si="106"/>
        <v>3.6177314814814815E-2</v>
      </c>
      <c r="CJ41" s="126">
        <f t="shared" si="107"/>
        <v>0.17949999999999999</v>
      </c>
      <c r="CK41" s="25">
        <f t="shared" si="88"/>
        <v>0.20503842592592592</v>
      </c>
      <c r="CL41" s="125">
        <f t="shared" si="108"/>
        <v>2.4571296296296292E-2</v>
      </c>
      <c r="CM41" s="125">
        <f t="shared" si="89"/>
        <v>3.1523148148148147E-2</v>
      </c>
      <c r="CN41" s="125">
        <f t="shared" si="90"/>
        <v>2.2972453703703703E-2</v>
      </c>
      <c r="CO41" s="126">
        <f t="shared" si="91"/>
        <v>0.12597152777777779</v>
      </c>
      <c r="CP41" s="27">
        <f t="shared" si="92"/>
        <v>0.18791497685185185</v>
      </c>
      <c r="CQ41" s="125">
        <f t="shared" si="109"/>
        <v>2.5232222222222218E-2</v>
      </c>
      <c r="CR41" s="125">
        <f t="shared" si="110"/>
        <v>2.1736458333333333E-2</v>
      </c>
      <c r="CS41" s="125">
        <f t="shared" si="111"/>
        <v>2.7722569444444449E-2</v>
      </c>
      <c r="CT41" s="126">
        <f t="shared" si="112"/>
        <v>0.11322372685185185</v>
      </c>
    </row>
    <row r="42" spans="2:98">
      <c r="B42" s="13" t="s">
        <v>28</v>
      </c>
      <c r="C42" s="4">
        <v>420</v>
      </c>
      <c r="D42" s="5">
        <f t="shared" si="13"/>
        <v>10.977611111111111</v>
      </c>
      <c r="E42" s="444">
        <f t="shared" ref="E42:G42" si="149">E20/720</f>
        <v>6.8449027777777776</v>
      </c>
      <c r="F42" s="444">
        <f t="shared" si="149"/>
        <v>3.3499583333333329</v>
      </c>
      <c r="G42" s="444">
        <f t="shared" si="149"/>
        <v>0.78275000000000006</v>
      </c>
      <c r="H42" s="444"/>
      <c r="I42" s="5">
        <f t="shared" si="52"/>
        <v>9.4882458333333339</v>
      </c>
      <c r="J42" s="444">
        <f t="shared" ref="J42:L42" si="150">J20/720</f>
        <v>5.8891486111111107</v>
      </c>
      <c r="K42" s="444">
        <f t="shared" si="150"/>
        <v>2.8623055555555559</v>
      </c>
      <c r="L42" s="444">
        <f t="shared" si="150"/>
        <v>0.73679166666666673</v>
      </c>
      <c r="M42" s="444"/>
      <c r="N42" s="5">
        <f t="shared" si="54"/>
        <v>9.8595041666666674</v>
      </c>
      <c r="O42" s="444">
        <f t="shared" ref="O42:Q42" si="151">O20/720</f>
        <v>6.1213236111111113</v>
      </c>
      <c r="P42" s="444">
        <f t="shared" si="151"/>
        <v>2.8596388888888891</v>
      </c>
      <c r="Q42" s="444">
        <f t="shared" si="151"/>
        <v>0.87854166666666655</v>
      </c>
      <c r="R42" s="444"/>
      <c r="S42" s="27">
        <f t="shared" si="56"/>
        <v>10.108453703703702</v>
      </c>
      <c r="T42" s="125">
        <f t="shared" si="94"/>
        <v>6.2851249999999999</v>
      </c>
      <c r="U42" s="125">
        <f t="shared" si="95"/>
        <v>3.0239675925925926</v>
      </c>
      <c r="V42" s="125">
        <f t="shared" si="96"/>
        <v>0.79936111111111108</v>
      </c>
      <c r="W42" s="126">
        <f t="shared" si="97"/>
        <v>0</v>
      </c>
      <c r="X42" s="25">
        <f t="shared" si="58"/>
        <v>9.0594583333333336</v>
      </c>
      <c r="Y42" s="444">
        <f t="shared" ref="Y42:AA42" si="152">Y20/720</f>
        <v>5.8780000000000001</v>
      </c>
      <c r="Z42" s="444">
        <f t="shared" si="152"/>
        <v>2.4804166666666667</v>
      </c>
      <c r="AA42" s="444">
        <f t="shared" si="152"/>
        <v>0.70104166666666667</v>
      </c>
      <c r="AB42" s="445"/>
      <c r="AC42" s="25">
        <f t="shared" si="60"/>
        <v>7.5526194444444448</v>
      </c>
      <c r="AD42" s="444">
        <f t="shared" ref="AD42:AF42" si="153">AD20/720</f>
        <v>5.1032583333333337</v>
      </c>
      <c r="AE42" s="444">
        <f t="shared" si="153"/>
        <v>2.0788194444444446</v>
      </c>
      <c r="AF42" s="444">
        <f t="shared" si="153"/>
        <v>0.37054166666666671</v>
      </c>
      <c r="AG42" s="445"/>
      <c r="AH42" s="5">
        <f t="shared" si="62"/>
        <v>7.6344388888888881</v>
      </c>
      <c r="AI42" s="444">
        <f t="shared" ref="AI42:AK42" si="154">AI20/720</f>
        <v>5.1290916666666666</v>
      </c>
      <c r="AJ42" s="444">
        <f t="shared" si="154"/>
        <v>1.9896805555555555</v>
      </c>
      <c r="AK42" s="444">
        <f t="shared" si="154"/>
        <v>0.51566666666666661</v>
      </c>
      <c r="AL42" s="445"/>
      <c r="AM42" s="5">
        <f t="shared" si="64"/>
        <v>8.0821722222222228</v>
      </c>
      <c r="AN42" s="125">
        <f t="shared" si="98"/>
        <v>5.3701166666666671</v>
      </c>
      <c r="AO42" s="125">
        <f t="shared" si="65"/>
        <v>2.1829722222222223</v>
      </c>
      <c r="AP42" s="125">
        <f t="shared" si="66"/>
        <v>0.52908333333333335</v>
      </c>
      <c r="AQ42" s="125">
        <f t="shared" si="67"/>
        <v>0</v>
      </c>
      <c r="AR42" s="27">
        <f t="shared" si="68"/>
        <v>9.0953129629629625</v>
      </c>
      <c r="AS42" s="125">
        <f t="shared" si="99"/>
        <v>5.8276208333333335</v>
      </c>
      <c r="AT42" s="125">
        <f t="shared" si="100"/>
        <v>2.6034699074074075</v>
      </c>
      <c r="AU42" s="125">
        <f t="shared" si="101"/>
        <v>0.66422222222222227</v>
      </c>
      <c r="AV42" s="126">
        <f t="shared" si="102"/>
        <v>0</v>
      </c>
      <c r="AW42" s="25">
        <f t="shared" si="70"/>
        <v>7.3640791666666665</v>
      </c>
      <c r="AX42" s="444">
        <f t="shared" ref="AX42:AZ42" si="155">AX20/720</f>
        <v>5.1180458333333334</v>
      </c>
      <c r="AY42" s="444">
        <f t="shared" si="155"/>
        <v>1.8251583333333334</v>
      </c>
      <c r="AZ42" s="444">
        <f t="shared" si="155"/>
        <v>0.42087499999999994</v>
      </c>
      <c r="BA42" s="445"/>
      <c r="BB42" s="5">
        <f t="shared" si="72"/>
        <v>7.7099986111111107</v>
      </c>
      <c r="BC42" s="444">
        <f t="shared" ref="BC42:BE42" si="156">BC20/720</f>
        <v>5.3383097222222222</v>
      </c>
      <c r="BD42" s="444">
        <f t="shared" si="156"/>
        <v>1.9164805555555555</v>
      </c>
      <c r="BE42" s="444">
        <f t="shared" si="156"/>
        <v>0.45520833333333333</v>
      </c>
      <c r="BF42" s="445"/>
      <c r="BG42" s="5">
        <f t="shared" si="74"/>
        <v>9.4025277777777774</v>
      </c>
      <c r="BH42" s="444">
        <f t="shared" ref="BH42:BJ42" si="157">BH20/720</f>
        <v>6.4160819444444437</v>
      </c>
      <c r="BI42" s="444">
        <f t="shared" si="157"/>
        <v>2.3724875000000001</v>
      </c>
      <c r="BJ42" s="444">
        <f t="shared" si="157"/>
        <v>0.61395833333333338</v>
      </c>
      <c r="BK42" s="445"/>
      <c r="BL42" s="5">
        <f t="shared" si="76"/>
        <v>8.1588685185185188</v>
      </c>
      <c r="BM42" s="125">
        <f t="shared" si="103"/>
        <v>5.6241458333333334</v>
      </c>
      <c r="BN42" s="125">
        <f t="shared" si="77"/>
        <v>2.0380421296296296</v>
      </c>
      <c r="BO42" s="125">
        <f t="shared" si="78"/>
        <v>0.49668055555555557</v>
      </c>
      <c r="BP42" s="126">
        <f t="shared" si="79"/>
        <v>0</v>
      </c>
      <c r="BQ42" s="5">
        <f t="shared" si="80"/>
        <v>10.853404166666666</v>
      </c>
      <c r="BR42" s="444">
        <f t="shared" ref="BR42:BT42" si="158">BR20/720</f>
        <v>7.1220777777777773</v>
      </c>
      <c r="BS42" s="444">
        <f t="shared" si="158"/>
        <v>2.8199097222222225</v>
      </c>
      <c r="BT42" s="444">
        <f t="shared" si="158"/>
        <v>0.91141666666666665</v>
      </c>
      <c r="BU42" s="445"/>
      <c r="BV42" s="5">
        <f t="shared" si="82"/>
        <v>11.568302777777776</v>
      </c>
      <c r="BW42" s="444">
        <f t="shared" ref="BW42:BY42" si="159">BW20/720</f>
        <v>7.5734472222222218</v>
      </c>
      <c r="BX42" s="444">
        <f t="shared" si="159"/>
        <v>3.1333138888888885</v>
      </c>
      <c r="BY42" s="444">
        <f t="shared" si="159"/>
        <v>0.86154166666666654</v>
      </c>
      <c r="BZ42" s="445"/>
      <c r="CA42" s="5">
        <f t="shared" si="84"/>
        <v>11.622218055555555</v>
      </c>
      <c r="CB42" s="444">
        <f t="shared" ref="CB42:CD42" si="160">CB20/720</f>
        <v>7.2496069444444435</v>
      </c>
      <c r="CC42" s="444">
        <f t="shared" si="160"/>
        <v>3.460777777777778</v>
      </c>
      <c r="CD42" s="444">
        <f t="shared" si="160"/>
        <v>0.91183333333333327</v>
      </c>
      <c r="CE42" s="445"/>
      <c r="CF42" s="27">
        <f t="shared" si="86"/>
        <v>11.347975</v>
      </c>
      <c r="CG42" s="125">
        <f t="shared" si="104"/>
        <v>7.3150439814814812</v>
      </c>
      <c r="CH42" s="125">
        <f t="shared" si="105"/>
        <v>3.1380004629629634</v>
      </c>
      <c r="CI42" s="125">
        <f t="shared" si="106"/>
        <v>0.89493055555555545</v>
      </c>
      <c r="CJ42" s="126">
        <f t="shared" si="107"/>
        <v>0</v>
      </c>
      <c r="CK42" s="25">
        <f t="shared" si="88"/>
        <v>9.7534217592592576</v>
      </c>
      <c r="CL42" s="125">
        <f t="shared" si="108"/>
        <v>6.4695949074074068</v>
      </c>
      <c r="CM42" s="125">
        <f t="shared" si="89"/>
        <v>2.5880212962962963</v>
      </c>
      <c r="CN42" s="125">
        <f t="shared" si="90"/>
        <v>0.69580555555555557</v>
      </c>
      <c r="CO42" s="126">
        <f t="shared" si="91"/>
        <v>0</v>
      </c>
      <c r="CP42" s="27">
        <f t="shared" si="92"/>
        <v>9.424367361111111</v>
      </c>
      <c r="CQ42" s="125">
        <f t="shared" si="109"/>
        <v>6.1486078703703697</v>
      </c>
      <c r="CR42" s="125">
        <f t="shared" si="110"/>
        <v>2.5957456018518519</v>
      </c>
      <c r="CS42" s="125">
        <f t="shared" si="111"/>
        <v>0.68001388888888892</v>
      </c>
      <c r="CT42" s="126">
        <f t="shared" si="112"/>
        <v>0</v>
      </c>
    </row>
    <row r="43" spans="2:98">
      <c r="B43" s="13" t="s">
        <v>19</v>
      </c>
      <c r="C43" s="4">
        <v>430</v>
      </c>
      <c r="D43" s="5">
        <f t="shared" si="13"/>
        <v>0</v>
      </c>
      <c r="E43" s="444"/>
      <c r="F43" s="444"/>
      <c r="G43" s="444"/>
      <c r="H43" s="444"/>
      <c r="I43" s="5">
        <f t="shared" si="52"/>
        <v>0</v>
      </c>
      <c r="J43" s="444"/>
      <c r="K43" s="444"/>
      <c r="L43" s="444"/>
      <c r="M43" s="444"/>
      <c r="N43" s="5">
        <f t="shared" si="54"/>
        <v>0</v>
      </c>
      <c r="O43" s="444"/>
      <c r="P43" s="444"/>
      <c r="Q43" s="444"/>
      <c r="R43" s="444"/>
      <c r="S43" s="27">
        <f t="shared" si="56"/>
        <v>0</v>
      </c>
      <c r="T43" s="125">
        <f t="shared" si="94"/>
        <v>0</v>
      </c>
      <c r="U43" s="125">
        <f t="shared" si="95"/>
        <v>0</v>
      </c>
      <c r="V43" s="125">
        <f t="shared" si="96"/>
        <v>0</v>
      </c>
      <c r="W43" s="126">
        <f t="shared" si="97"/>
        <v>0</v>
      </c>
      <c r="X43" s="25">
        <f t="shared" si="58"/>
        <v>0</v>
      </c>
      <c r="Y43" s="444"/>
      <c r="Z43" s="444"/>
      <c r="AA43" s="444"/>
      <c r="AB43" s="445"/>
      <c r="AC43" s="25">
        <f t="shared" si="60"/>
        <v>0</v>
      </c>
      <c r="AD43" s="444"/>
      <c r="AE43" s="444"/>
      <c r="AF43" s="444"/>
      <c r="AG43" s="445"/>
      <c r="AH43" s="5">
        <f t="shared" si="62"/>
        <v>0</v>
      </c>
      <c r="AI43" s="444"/>
      <c r="AJ43" s="444"/>
      <c r="AK43" s="444"/>
      <c r="AL43" s="445"/>
      <c r="AM43" s="5">
        <f t="shared" si="64"/>
        <v>0</v>
      </c>
      <c r="AN43" s="125">
        <f t="shared" si="98"/>
        <v>0</v>
      </c>
      <c r="AO43" s="125">
        <f t="shared" si="65"/>
        <v>0</v>
      </c>
      <c r="AP43" s="125">
        <f t="shared" si="66"/>
        <v>0</v>
      </c>
      <c r="AQ43" s="125">
        <f t="shared" si="67"/>
        <v>0</v>
      </c>
      <c r="AR43" s="27">
        <f t="shared" si="68"/>
        <v>0</v>
      </c>
      <c r="AS43" s="125">
        <f t="shared" si="99"/>
        <v>0</v>
      </c>
      <c r="AT43" s="125">
        <f t="shared" si="100"/>
        <v>0</v>
      </c>
      <c r="AU43" s="125">
        <f t="shared" si="101"/>
        <v>0</v>
      </c>
      <c r="AV43" s="126">
        <f t="shared" si="102"/>
        <v>0</v>
      </c>
      <c r="AW43" s="25">
        <f t="shared" si="70"/>
        <v>0</v>
      </c>
      <c r="AX43" s="444"/>
      <c r="AY43" s="444"/>
      <c r="AZ43" s="444"/>
      <c r="BA43" s="445"/>
      <c r="BB43" s="5">
        <f t="shared" si="72"/>
        <v>0</v>
      </c>
      <c r="BC43" s="444"/>
      <c r="BD43" s="444"/>
      <c r="BE43" s="444"/>
      <c r="BF43" s="445"/>
      <c r="BG43" s="5">
        <f t="shared" si="74"/>
        <v>0</v>
      </c>
      <c r="BH43" s="444"/>
      <c r="BI43" s="444"/>
      <c r="BJ43" s="444"/>
      <c r="BK43" s="445"/>
      <c r="BL43" s="5">
        <f t="shared" si="76"/>
        <v>0</v>
      </c>
      <c r="BM43" s="125">
        <f t="shared" si="103"/>
        <v>0</v>
      </c>
      <c r="BN43" s="125">
        <f t="shared" si="77"/>
        <v>0</v>
      </c>
      <c r="BO43" s="125">
        <f t="shared" si="78"/>
        <v>0</v>
      </c>
      <c r="BP43" s="126">
        <f t="shared" si="79"/>
        <v>0</v>
      </c>
      <c r="BQ43" s="5">
        <f t="shared" si="80"/>
        <v>0</v>
      </c>
      <c r="BR43" s="444"/>
      <c r="BS43" s="444"/>
      <c r="BT43" s="444"/>
      <c r="BU43" s="445"/>
      <c r="BV43" s="5">
        <f t="shared" si="82"/>
        <v>0</v>
      </c>
      <c r="BW43" s="444"/>
      <c r="BX43" s="444"/>
      <c r="BY43" s="444"/>
      <c r="BZ43" s="445"/>
      <c r="CA43" s="5">
        <f t="shared" si="84"/>
        <v>0</v>
      </c>
      <c r="CB43" s="444"/>
      <c r="CC43" s="444"/>
      <c r="CD43" s="444"/>
      <c r="CE43" s="445"/>
      <c r="CF43" s="27">
        <f t="shared" si="86"/>
        <v>0</v>
      </c>
      <c r="CG43" s="125">
        <f t="shared" si="104"/>
        <v>0</v>
      </c>
      <c r="CH43" s="125">
        <f t="shared" si="105"/>
        <v>0</v>
      </c>
      <c r="CI43" s="125">
        <f t="shared" si="106"/>
        <v>0</v>
      </c>
      <c r="CJ43" s="126">
        <f t="shared" si="107"/>
        <v>0</v>
      </c>
      <c r="CK43" s="25">
        <f t="shared" si="88"/>
        <v>0</v>
      </c>
      <c r="CL43" s="125">
        <f t="shared" si="108"/>
        <v>0</v>
      </c>
      <c r="CM43" s="125">
        <f t="shared" si="89"/>
        <v>0</v>
      </c>
      <c r="CN43" s="125">
        <f t="shared" si="90"/>
        <v>0</v>
      </c>
      <c r="CO43" s="126">
        <f t="shared" si="91"/>
        <v>0</v>
      </c>
      <c r="CP43" s="27">
        <f t="shared" si="92"/>
        <v>0</v>
      </c>
      <c r="CQ43" s="125">
        <f t="shared" si="109"/>
        <v>0</v>
      </c>
      <c r="CR43" s="125">
        <f t="shared" si="110"/>
        <v>0</v>
      </c>
      <c r="CS43" s="125">
        <f t="shared" si="111"/>
        <v>0</v>
      </c>
      <c r="CT43" s="126">
        <f t="shared" si="112"/>
        <v>0</v>
      </c>
    </row>
    <row r="44" spans="2:98" ht="16.5" customHeight="1">
      <c r="B44" s="13" t="s">
        <v>20</v>
      </c>
      <c r="C44" s="4">
        <v>440</v>
      </c>
      <c r="D44" s="5">
        <f t="shared" si="13"/>
        <v>2.7086805555555635</v>
      </c>
      <c r="E44" s="444">
        <f t="shared" ref="E44:G44" si="161">E22/720</f>
        <v>0.78275000000000006</v>
      </c>
      <c r="F44" s="444">
        <f t="shared" si="161"/>
        <v>1.8504902777777792</v>
      </c>
      <c r="G44" s="444">
        <f t="shared" si="161"/>
        <v>7.544027777778424E-2</v>
      </c>
      <c r="H44" s="444"/>
      <c r="I44" s="5">
        <f t="shared" si="52"/>
        <v>2.6629250000000004</v>
      </c>
      <c r="J44" s="444">
        <f t="shared" ref="J44:L44" si="162">J22/720</f>
        <v>0.73679166666666673</v>
      </c>
      <c r="K44" s="444">
        <f t="shared" si="162"/>
        <v>1.8074625</v>
      </c>
      <c r="L44" s="444">
        <f t="shared" si="162"/>
        <v>0.11867083333333367</v>
      </c>
      <c r="M44" s="444"/>
      <c r="N44" s="5">
        <f t="shared" si="54"/>
        <v>2.9826833333333451</v>
      </c>
      <c r="O44" s="444">
        <f t="shared" ref="O44:Q44" si="163">O22/720</f>
        <v>0.87854166666666655</v>
      </c>
      <c r="P44" s="444">
        <f t="shared" si="163"/>
        <v>1.9595583333333373</v>
      </c>
      <c r="Q44" s="444">
        <f t="shared" si="163"/>
        <v>0.14458333333334111</v>
      </c>
      <c r="R44" s="444"/>
      <c r="S44" s="27">
        <f t="shared" si="56"/>
        <v>2.7847629629629691</v>
      </c>
      <c r="T44" s="125">
        <f t="shared" si="94"/>
        <v>0.79936111111111108</v>
      </c>
      <c r="U44" s="125">
        <f t="shared" si="95"/>
        <v>1.8725037037037053</v>
      </c>
      <c r="V44" s="125">
        <f t="shared" si="96"/>
        <v>0.11289814814815301</v>
      </c>
      <c r="W44" s="126">
        <f t="shared" si="97"/>
        <v>0</v>
      </c>
      <c r="X44" s="25">
        <f t="shared" si="58"/>
        <v>2.5470138888888831</v>
      </c>
      <c r="Y44" s="444">
        <f t="shared" ref="Y44:AA44" si="164">Y22/720</f>
        <v>0.70104166666666667</v>
      </c>
      <c r="Z44" s="444">
        <f t="shared" si="164"/>
        <v>1.7192902777777725</v>
      </c>
      <c r="AA44" s="444">
        <f t="shared" si="164"/>
        <v>0.12668194444444414</v>
      </c>
      <c r="AB44" s="445"/>
      <c r="AC44" s="25">
        <f t="shared" si="60"/>
        <v>1.7283388888888944</v>
      </c>
      <c r="AD44" s="444">
        <f t="shared" ref="AD44:AF44" si="165">AD22/720</f>
        <v>0.37054166666666671</v>
      </c>
      <c r="AE44" s="444">
        <f t="shared" si="165"/>
        <v>1.280619444444447</v>
      </c>
      <c r="AF44" s="444">
        <f t="shared" si="165"/>
        <v>7.717777777778069E-2</v>
      </c>
      <c r="AG44" s="445"/>
      <c r="AH44" s="5">
        <f t="shared" si="62"/>
        <v>1.98563611111111</v>
      </c>
      <c r="AI44" s="444">
        <f t="shared" ref="AI44:AK44" si="166">AI22/720</f>
        <v>0.51566666666666661</v>
      </c>
      <c r="AJ44" s="444">
        <f t="shared" si="166"/>
        <v>1.4096680555555556</v>
      </c>
      <c r="AK44" s="444">
        <f t="shared" si="166"/>
        <v>6.0301388888887759E-2</v>
      </c>
      <c r="AL44" s="445"/>
      <c r="AM44" s="5">
        <f t="shared" si="64"/>
        <v>2.086996296296296</v>
      </c>
      <c r="AN44" s="125">
        <f t="shared" si="98"/>
        <v>0.52908333333333335</v>
      </c>
      <c r="AO44" s="125">
        <f t="shared" si="65"/>
        <v>1.4698592592592583</v>
      </c>
      <c r="AP44" s="125">
        <f t="shared" si="66"/>
        <v>8.8053703703704189E-2</v>
      </c>
      <c r="AQ44" s="125">
        <f t="shared" si="67"/>
        <v>0</v>
      </c>
      <c r="AR44" s="27">
        <f t="shared" si="68"/>
        <v>2.4358796296296328</v>
      </c>
      <c r="AS44" s="125">
        <f t="shared" si="99"/>
        <v>0.66422222222222227</v>
      </c>
      <c r="AT44" s="125">
        <f t="shared" si="100"/>
        <v>1.6711814814814818</v>
      </c>
      <c r="AU44" s="125">
        <f t="shared" si="101"/>
        <v>0.10047592592592861</v>
      </c>
      <c r="AV44" s="126">
        <f t="shared" si="102"/>
        <v>0</v>
      </c>
      <c r="AW44" s="25">
        <f t="shared" si="70"/>
        <v>1.840066666666665</v>
      </c>
      <c r="AX44" s="444">
        <f t="shared" ref="AX44:AZ44" si="167">AX22/720</f>
        <v>0.42087499999999994</v>
      </c>
      <c r="AY44" s="444">
        <f t="shared" si="167"/>
        <v>1.3618166666666653</v>
      </c>
      <c r="AZ44" s="444">
        <f t="shared" si="167"/>
        <v>5.7374999999999676E-2</v>
      </c>
      <c r="BA44" s="445"/>
      <c r="BB44" s="5">
        <f t="shared" si="72"/>
        <v>1.9350916666666678</v>
      </c>
      <c r="BC44" s="444">
        <f t="shared" ref="BC44:BE44" si="168">BC22/720</f>
        <v>0.45520833333333333</v>
      </c>
      <c r="BD44" s="444">
        <f t="shared" si="168"/>
        <v>1.4110333333333347</v>
      </c>
      <c r="BE44" s="444">
        <f t="shared" si="168"/>
        <v>6.8849999999999675E-2</v>
      </c>
      <c r="BF44" s="445"/>
      <c r="BG44" s="5">
        <f t="shared" si="74"/>
        <v>2.3536333333333292</v>
      </c>
      <c r="BH44" s="444">
        <f t="shared" ref="BH44:BJ44" si="169">BH22/720</f>
        <v>0.61395833333333338</v>
      </c>
      <c r="BI44" s="444">
        <f t="shared" si="169"/>
        <v>1.648570833333332</v>
      </c>
      <c r="BJ44" s="444">
        <f t="shared" si="169"/>
        <v>9.1104166666664085E-2</v>
      </c>
      <c r="BK44" s="445"/>
      <c r="BL44" s="5">
        <f t="shared" si="76"/>
        <v>2.0429305555555541</v>
      </c>
      <c r="BM44" s="125">
        <f t="shared" si="103"/>
        <v>0.49668055555555557</v>
      </c>
      <c r="BN44" s="125">
        <f t="shared" si="77"/>
        <v>1.4738069444444442</v>
      </c>
      <c r="BO44" s="125">
        <f t="shared" si="78"/>
        <v>7.2443055555554484E-2</v>
      </c>
      <c r="BP44" s="126">
        <f t="shared" si="79"/>
        <v>0</v>
      </c>
      <c r="BQ44" s="5">
        <f t="shared" si="80"/>
        <v>3.0794222222222278</v>
      </c>
      <c r="BR44" s="444">
        <f t="shared" ref="BR44:BT44" si="170">BR22/720</f>
        <v>0.91141666666666665</v>
      </c>
      <c r="BS44" s="444">
        <f t="shared" si="170"/>
        <v>2.0508111111111136</v>
      </c>
      <c r="BT44" s="444">
        <f t="shared" si="170"/>
        <v>0.11719444444444768</v>
      </c>
      <c r="BU44" s="445"/>
      <c r="BV44" s="5">
        <f t="shared" si="82"/>
        <v>3.1160180555555597</v>
      </c>
      <c r="BW44" s="444">
        <f t="shared" ref="BW44:BY44" si="171">BW22/720</f>
        <v>0.86154027777777775</v>
      </c>
      <c r="BX44" s="444">
        <f t="shared" si="171"/>
        <v>2.0706763888888902</v>
      </c>
      <c r="BY44" s="444">
        <f t="shared" si="171"/>
        <v>0.18380138888889147</v>
      </c>
      <c r="BZ44" s="445"/>
      <c r="CA44" s="5">
        <f t="shared" si="84"/>
        <v>3.3730750000000009</v>
      </c>
      <c r="CB44" s="444">
        <f t="shared" ref="CB44:CD44" si="172">CB22/720</f>
        <v>0.91183333333333327</v>
      </c>
      <c r="CC44" s="444">
        <f t="shared" si="172"/>
        <v>2.2237374999999999</v>
      </c>
      <c r="CD44" s="444">
        <f t="shared" si="172"/>
        <v>0.23750416666666763</v>
      </c>
      <c r="CE44" s="445"/>
      <c r="CF44" s="27">
        <f t="shared" si="86"/>
        <v>3.1895050925925963</v>
      </c>
      <c r="CG44" s="125">
        <f t="shared" si="104"/>
        <v>0.8949300925925926</v>
      </c>
      <c r="CH44" s="125">
        <f t="shared" si="105"/>
        <v>2.1150750000000014</v>
      </c>
      <c r="CI44" s="125">
        <f t="shared" si="106"/>
        <v>0.17950000000000224</v>
      </c>
      <c r="CJ44" s="126">
        <f t="shared" si="107"/>
        <v>0</v>
      </c>
      <c r="CK44" s="25">
        <f t="shared" si="88"/>
        <v>2.616217824074075</v>
      </c>
      <c r="CL44" s="125">
        <f t="shared" si="108"/>
        <v>0.69580532407407403</v>
      </c>
      <c r="CM44" s="125">
        <f t="shared" si="89"/>
        <v>1.7944409722222228</v>
      </c>
      <c r="CN44" s="125">
        <f t="shared" si="90"/>
        <v>0.12597152777777837</v>
      </c>
      <c r="CO44" s="126">
        <f t="shared" si="91"/>
        <v>0</v>
      </c>
      <c r="CP44" s="27">
        <f t="shared" si="92"/>
        <v>2.5260487268518541</v>
      </c>
      <c r="CQ44" s="125">
        <f t="shared" si="109"/>
        <v>0.68001377314814815</v>
      </c>
      <c r="CR44" s="125">
        <f t="shared" si="110"/>
        <v>1.7328112268518523</v>
      </c>
      <c r="CS44" s="125">
        <f t="shared" si="111"/>
        <v>0.11322372685185349</v>
      </c>
      <c r="CT44" s="126">
        <f t="shared" si="112"/>
        <v>0</v>
      </c>
    </row>
    <row r="45" spans="2:98" ht="16.5" customHeight="1">
      <c r="B45" s="13" t="s">
        <v>21</v>
      </c>
      <c r="C45" s="4">
        <v>450</v>
      </c>
      <c r="D45" s="5">
        <f t="shared" si="13"/>
        <v>0</v>
      </c>
      <c r="E45" s="444"/>
      <c r="F45" s="444"/>
      <c r="G45" s="444"/>
      <c r="H45" s="491"/>
      <c r="I45" s="25">
        <f t="shared" si="52"/>
        <v>0</v>
      </c>
      <c r="J45" s="444"/>
      <c r="K45" s="444"/>
      <c r="L45" s="444"/>
      <c r="M45" s="444"/>
      <c r="N45" s="25">
        <f t="shared" si="54"/>
        <v>0</v>
      </c>
      <c r="O45" s="444"/>
      <c r="P45" s="444"/>
      <c r="Q45" s="444"/>
      <c r="R45" s="444"/>
      <c r="S45" s="27">
        <f t="shared" si="56"/>
        <v>0</v>
      </c>
      <c r="T45" s="125">
        <f t="shared" si="94"/>
        <v>0</v>
      </c>
      <c r="U45" s="125">
        <f t="shared" si="95"/>
        <v>0</v>
      </c>
      <c r="V45" s="125">
        <f t="shared" si="96"/>
        <v>0</v>
      </c>
      <c r="W45" s="126">
        <f t="shared" si="97"/>
        <v>0</v>
      </c>
      <c r="X45" s="25">
        <f t="shared" si="58"/>
        <v>0</v>
      </c>
      <c r="Y45" s="444"/>
      <c r="Z45" s="444"/>
      <c r="AA45" s="444"/>
      <c r="AB45" s="445"/>
      <c r="AC45" s="25">
        <f t="shared" si="60"/>
        <v>0</v>
      </c>
      <c r="AD45" s="444"/>
      <c r="AE45" s="444"/>
      <c r="AF45" s="444"/>
      <c r="AG45" s="445"/>
      <c r="AH45" s="5">
        <f t="shared" si="62"/>
        <v>0</v>
      </c>
      <c r="AI45" s="444"/>
      <c r="AJ45" s="444"/>
      <c r="AK45" s="444"/>
      <c r="AL45" s="445"/>
      <c r="AM45" s="5">
        <f t="shared" si="64"/>
        <v>0</v>
      </c>
      <c r="AN45" s="125">
        <f t="shared" si="98"/>
        <v>0</v>
      </c>
      <c r="AO45" s="125">
        <f t="shared" si="65"/>
        <v>0</v>
      </c>
      <c r="AP45" s="125">
        <f t="shared" si="66"/>
        <v>0</v>
      </c>
      <c r="AQ45" s="125">
        <f t="shared" si="67"/>
        <v>0</v>
      </c>
      <c r="AR45" s="27">
        <f t="shared" si="68"/>
        <v>0</v>
      </c>
      <c r="AS45" s="125">
        <f t="shared" si="99"/>
        <v>0</v>
      </c>
      <c r="AT45" s="125">
        <f t="shared" si="100"/>
        <v>0</v>
      </c>
      <c r="AU45" s="125">
        <f t="shared" si="101"/>
        <v>0</v>
      </c>
      <c r="AV45" s="126">
        <f t="shared" si="102"/>
        <v>0</v>
      </c>
      <c r="AW45" s="25">
        <f t="shared" si="70"/>
        <v>0</v>
      </c>
      <c r="AX45" s="444"/>
      <c r="AY45" s="444"/>
      <c r="AZ45" s="444"/>
      <c r="BA45" s="445"/>
      <c r="BB45" s="5">
        <f t="shared" si="72"/>
        <v>0</v>
      </c>
      <c r="BC45" s="444"/>
      <c r="BD45" s="444"/>
      <c r="BE45" s="444"/>
      <c r="BF45" s="445"/>
      <c r="BG45" s="5">
        <f t="shared" si="74"/>
        <v>0</v>
      </c>
      <c r="BH45" s="444"/>
      <c r="BI45" s="444"/>
      <c r="BJ45" s="444"/>
      <c r="BK45" s="445"/>
      <c r="BL45" s="5">
        <f t="shared" si="76"/>
        <v>0</v>
      </c>
      <c r="BM45" s="125">
        <f t="shared" si="103"/>
        <v>0</v>
      </c>
      <c r="BN45" s="125">
        <f t="shared" si="77"/>
        <v>0</v>
      </c>
      <c r="BO45" s="125">
        <f t="shared" si="78"/>
        <v>0</v>
      </c>
      <c r="BP45" s="126">
        <f t="shared" si="79"/>
        <v>0</v>
      </c>
      <c r="BQ45" s="5">
        <f t="shared" si="80"/>
        <v>0</v>
      </c>
      <c r="BR45" s="444"/>
      <c r="BS45" s="444"/>
      <c r="BT45" s="444"/>
      <c r="BU45" s="445"/>
      <c r="BV45" s="5">
        <f t="shared" si="82"/>
        <v>0</v>
      </c>
      <c r="BW45" s="444"/>
      <c r="BX45" s="444"/>
      <c r="BY45" s="444"/>
      <c r="BZ45" s="445"/>
      <c r="CA45" s="5">
        <f t="shared" si="84"/>
        <v>0</v>
      </c>
      <c r="CB45" s="444"/>
      <c r="CC45" s="444"/>
      <c r="CD45" s="444"/>
      <c r="CE45" s="445"/>
      <c r="CF45" s="27">
        <f t="shared" si="86"/>
        <v>0</v>
      </c>
      <c r="CG45" s="125">
        <f t="shared" si="104"/>
        <v>0</v>
      </c>
      <c r="CH45" s="125">
        <f t="shared" si="105"/>
        <v>0</v>
      </c>
      <c r="CI45" s="125">
        <f t="shared" si="106"/>
        <v>0</v>
      </c>
      <c r="CJ45" s="126">
        <f t="shared" si="107"/>
        <v>0</v>
      </c>
      <c r="CK45" s="25">
        <f t="shared" si="88"/>
        <v>0</v>
      </c>
      <c r="CL45" s="125">
        <f t="shared" si="108"/>
        <v>0</v>
      </c>
      <c r="CM45" s="125">
        <f t="shared" si="89"/>
        <v>0</v>
      </c>
      <c r="CN45" s="125">
        <f t="shared" si="90"/>
        <v>0</v>
      </c>
      <c r="CO45" s="126">
        <f t="shared" si="91"/>
        <v>0</v>
      </c>
      <c r="CP45" s="27">
        <f t="shared" si="92"/>
        <v>0</v>
      </c>
      <c r="CQ45" s="125">
        <f t="shared" si="109"/>
        <v>0</v>
      </c>
      <c r="CR45" s="125">
        <f t="shared" si="110"/>
        <v>0</v>
      </c>
      <c r="CS45" s="125">
        <f t="shared" si="111"/>
        <v>0</v>
      </c>
      <c r="CT45" s="126">
        <f t="shared" si="112"/>
        <v>0</v>
      </c>
    </row>
    <row r="46" spans="2:98" ht="30" customHeight="1">
      <c r="B46" s="13" t="s">
        <v>22</v>
      </c>
      <c r="C46" s="4">
        <v>460</v>
      </c>
      <c r="D46" s="5">
        <f t="shared" si="13"/>
        <v>0</v>
      </c>
      <c r="E46" s="444"/>
      <c r="F46" s="444"/>
      <c r="G46" s="444"/>
      <c r="H46" s="491"/>
      <c r="I46" s="25">
        <f t="shared" si="52"/>
        <v>0</v>
      </c>
      <c r="J46" s="444"/>
      <c r="K46" s="444"/>
      <c r="L46" s="444"/>
      <c r="M46" s="444"/>
      <c r="N46" s="25">
        <f t="shared" si="54"/>
        <v>0</v>
      </c>
      <c r="O46" s="444"/>
      <c r="P46" s="444"/>
      <c r="Q46" s="444"/>
      <c r="R46" s="444"/>
      <c r="S46" s="27">
        <f t="shared" si="56"/>
        <v>0</v>
      </c>
      <c r="T46" s="125">
        <f t="shared" si="94"/>
        <v>0</v>
      </c>
      <c r="U46" s="125">
        <f t="shared" si="95"/>
        <v>0</v>
      </c>
      <c r="V46" s="125">
        <f t="shared" si="96"/>
        <v>0</v>
      </c>
      <c r="W46" s="126">
        <f t="shared" si="97"/>
        <v>0</v>
      </c>
      <c r="X46" s="25">
        <f t="shared" si="58"/>
        <v>0</v>
      </c>
      <c r="Y46" s="444"/>
      <c r="Z46" s="444"/>
      <c r="AA46" s="444"/>
      <c r="AB46" s="445"/>
      <c r="AC46" s="25">
        <f t="shared" si="60"/>
        <v>0</v>
      </c>
      <c r="AD46" s="444"/>
      <c r="AE46" s="444"/>
      <c r="AF46" s="444"/>
      <c r="AG46" s="445"/>
      <c r="AH46" s="5">
        <f t="shared" si="62"/>
        <v>0</v>
      </c>
      <c r="AI46" s="444"/>
      <c r="AJ46" s="444"/>
      <c r="AK46" s="444"/>
      <c r="AL46" s="445"/>
      <c r="AM46" s="5">
        <f t="shared" si="64"/>
        <v>0</v>
      </c>
      <c r="AN46" s="125">
        <f t="shared" si="98"/>
        <v>0</v>
      </c>
      <c r="AO46" s="125">
        <f t="shared" si="65"/>
        <v>0</v>
      </c>
      <c r="AP46" s="125">
        <f t="shared" si="66"/>
        <v>0</v>
      </c>
      <c r="AQ46" s="125">
        <f t="shared" si="67"/>
        <v>0</v>
      </c>
      <c r="AR46" s="27">
        <f t="shared" si="68"/>
        <v>0</v>
      </c>
      <c r="AS46" s="125">
        <f t="shared" si="99"/>
        <v>0</v>
      </c>
      <c r="AT46" s="125">
        <f t="shared" si="100"/>
        <v>0</v>
      </c>
      <c r="AU46" s="125">
        <f t="shared" si="101"/>
        <v>0</v>
      </c>
      <c r="AV46" s="126">
        <f t="shared" si="102"/>
        <v>0</v>
      </c>
      <c r="AW46" s="25">
        <f t="shared" si="70"/>
        <v>0</v>
      </c>
      <c r="AX46" s="444"/>
      <c r="AY46" s="444"/>
      <c r="AZ46" s="444"/>
      <c r="BA46" s="445"/>
      <c r="BB46" s="5">
        <f t="shared" si="72"/>
        <v>0</v>
      </c>
      <c r="BC46" s="444"/>
      <c r="BD46" s="444"/>
      <c r="BE46" s="444"/>
      <c r="BF46" s="445"/>
      <c r="BG46" s="5">
        <f t="shared" si="74"/>
        <v>0</v>
      </c>
      <c r="BH46" s="444"/>
      <c r="BI46" s="444"/>
      <c r="BJ46" s="444"/>
      <c r="BK46" s="445"/>
      <c r="BL46" s="5">
        <f t="shared" si="76"/>
        <v>0</v>
      </c>
      <c r="BM46" s="125">
        <f t="shared" si="103"/>
        <v>0</v>
      </c>
      <c r="BN46" s="125">
        <f t="shared" si="77"/>
        <v>0</v>
      </c>
      <c r="BO46" s="125">
        <f t="shared" si="78"/>
        <v>0</v>
      </c>
      <c r="BP46" s="126">
        <f t="shared" si="79"/>
        <v>0</v>
      </c>
      <c r="BQ46" s="5">
        <f t="shared" si="80"/>
        <v>0</v>
      </c>
      <c r="BR46" s="444"/>
      <c r="BS46" s="444"/>
      <c r="BT46" s="444"/>
      <c r="BU46" s="445"/>
      <c r="BV46" s="5">
        <f t="shared" si="82"/>
        <v>0</v>
      </c>
      <c r="BW46" s="444"/>
      <c r="BX46" s="444"/>
      <c r="BY46" s="444"/>
      <c r="BZ46" s="445"/>
      <c r="CA46" s="5">
        <f t="shared" si="84"/>
        <v>0</v>
      </c>
      <c r="CB46" s="444"/>
      <c r="CC46" s="444"/>
      <c r="CD46" s="444"/>
      <c r="CE46" s="445"/>
      <c r="CF46" s="27">
        <f t="shared" si="86"/>
        <v>0</v>
      </c>
      <c r="CG46" s="125">
        <f t="shared" si="104"/>
        <v>0</v>
      </c>
      <c r="CH46" s="125">
        <f t="shared" si="105"/>
        <v>0</v>
      </c>
      <c r="CI46" s="125">
        <f t="shared" si="106"/>
        <v>0</v>
      </c>
      <c r="CJ46" s="126">
        <f t="shared" si="107"/>
        <v>0</v>
      </c>
      <c r="CK46" s="25">
        <f t="shared" si="88"/>
        <v>0</v>
      </c>
      <c r="CL46" s="125">
        <f t="shared" si="108"/>
        <v>0</v>
      </c>
      <c r="CM46" s="125">
        <f t="shared" si="89"/>
        <v>0</v>
      </c>
      <c r="CN46" s="125">
        <f t="shared" si="90"/>
        <v>0</v>
      </c>
      <c r="CO46" s="126">
        <f t="shared" si="91"/>
        <v>0</v>
      </c>
      <c r="CP46" s="27">
        <f t="shared" si="92"/>
        <v>0</v>
      </c>
      <c r="CQ46" s="125">
        <f t="shared" si="109"/>
        <v>0</v>
      </c>
      <c r="CR46" s="125">
        <f t="shared" si="110"/>
        <v>0</v>
      </c>
      <c r="CS46" s="125">
        <f t="shared" si="111"/>
        <v>0</v>
      </c>
      <c r="CT46" s="126">
        <f t="shared" si="112"/>
        <v>0</v>
      </c>
    </row>
    <row r="47" spans="2:98" ht="26.25" customHeight="1">
      <c r="B47" s="13" t="s">
        <v>23</v>
      </c>
      <c r="C47" s="4">
        <v>470</v>
      </c>
      <c r="D47" s="5">
        <f t="shared" si="13"/>
        <v>0</v>
      </c>
      <c r="E47" s="444"/>
      <c r="F47" s="444"/>
      <c r="G47" s="444"/>
      <c r="H47" s="491"/>
      <c r="I47" s="25">
        <f t="shared" si="52"/>
        <v>0</v>
      </c>
      <c r="J47" s="444"/>
      <c r="K47" s="444"/>
      <c r="L47" s="444"/>
      <c r="M47" s="444"/>
      <c r="N47" s="25">
        <f t="shared" si="54"/>
        <v>0</v>
      </c>
      <c r="O47" s="444"/>
      <c r="P47" s="444"/>
      <c r="Q47" s="444"/>
      <c r="R47" s="444"/>
      <c r="S47" s="27">
        <f t="shared" si="56"/>
        <v>0</v>
      </c>
      <c r="T47" s="125">
        <f t="shared" si="94"/>
        <v>0</v>
      </c>
      <c r="U47" s="125">
        <f t="shared" si="95"/>
        <v>0</v>
      </c>
      <c r="V47" s="125">
        <f t="shared" si="96"/>
        <v>0</v>
      </c>
      <c r="W47" s="126">
        <f t="shared" si="97"/>
        <v>0</v>
      </c>
      <c r="X47" s="25">
        <f t="shared" si="58"/>
        <v>0</v>
      </c>
      <c r="Y47" s="444"/>
      <c r="Z47" s="444"/>
      <c r="AA47" s="444"/>
      <c r="AB47" s="445"/>
      <c r="AC47" s="25">
        <f t="shared" si="60"/>
        <v>0</v>
      </c>
      <c r="AD47" s="444"/>
      <c r="AE47" s="444"/>
      <c r="AF47" s="444"/>
      <c r="AG47" s="445"/>
      <c r="AH47" s="5">
        <f t="shared" si="62"/>
        <v>0</v>
      </c>
      <c r="AI47" s="444"/>
      <c r="AJ47" s="444"/>
      <c r="AK47" s="444"/>
      <c r="AL47" s="445"/>
      <c r="AM47" s="5">
        <f t="shared" si="64"/>
        <v>0</v>
      </c>
      <c r="AN47" s="125">
        <f t="shared" si="98"/>
        <v>0</v>
      </c>
      <c r="AO47" s="125">
        <f t="shared" si="65"/>
        <v>0</v>
      </c>
      <c r="AP47" s="125">
        <f t="shared" si="66"/>
        <v>0</v>
      </c>
      <c r="AQ47" s="125">
        <f t="shared" si="67"/>
        <v>0</v>
      </c>
      <c r="AR47" s="27">
        <f t="shared" si="68"/>
        <v>0</v>
      </c>
      <c r="AS47" s="125">
        <f t="shared" si="99"/>
        <v>0</v>
      </c>
      <c r="AT47" s="125">
        <f t="shared" si="100"/>
        <v>0</v>
      </c>
      <c r="AU47" s="125">
        <f t="shared" si="101"/>
        <v>0</v>
      </c>
      <c r="AV47" s="126">
        <f t="shared" si="102"/>
        <v>0</v>
      </c>
      <c r="AW47" s="25">
        <f t="shared" si="70"/>
        <v>0</v>
      </c>
      <c r="AX47" s="444"/>
      <c r="AY47" s="444"/>
      <c r="AZ47" s="444"/>
      <c r="BA47" s="445"/>
      <c r="BB47" s="5">
        <f t="shared" si="72"/>
        <v>0</v>
      </c>
      <c r="BC47" s="444"/>
      <c r="BD47" s="444"/>
      <c r="BE47" s="444"/>
      <c r="BF47" s="445"/>
      <c r="BG47" s="5">
        <f t="shared" si="74"/>
        <v>0</v>
      </c>
      <c r="BH47" s="444"/>
      <c r="BI47" s="444"/>
      <c r="BJ47" s="444"/>
      <c r="BK47" s="445"/>
      <c r="BL47" s="5">
        <f t="shared" si="76"/>
        <v>0</v>
      </c>
      <c r="BM47" s="125">
        <f t="shared" si="103"/>
        <v>0</v>
      </c>
      <c r="BN47" s="125">
        <f t="shared" si="77"/>
        <v>0</v>
      </c>
      <c r="BO47" s="125">
        <f t="shared" si="78"/>
        <v>0</v>
      </c>
      <c r="BP47" s="126">
        <f t="shared" si="79"/>
        <v>0</v>
      </c>
      <c r="BQ47" s="5">
        <f t="shared" si="80"/>
        <v>0</v>
      </c>
      <c r="BR47" s="444"/>
      <c r="BS47" s="444"/>
      <c r="BT47" s="444"/>
      <c r="BU47" s="445"/>
      <c r="BV47" s="5">
        <f t="shared" si="82"/>
        <v>0</v>
      </c>
      <c r="BW47" s="444"/>
      <c r="BX47" s="444"/>
      <c r="BY47" s="444"/>
      <c r="BZ47" s="445"/>
      <c r="CA47" s="5">
        <f t="shared" si="84"/>
        <v>0</v>
      </c>
      <c r="CB47" s="444"/>
      <c r="CC47" s="444"/>
      <c r="CD47" s="444"/>
      <c r="CE47" s="445"/>
      <c r="CF47" s="27">
        <f t="shared" si="86"/>
        <v>0</v>
      </c>
      <c r="CG47" s="125">
        <f t="shared" si="104"/>
        <v>0</v>
      </c>
      <c r="CH47" s="125">
        <f t="shared" si="105"/>
        <v>0</v>
      </c>
      <c r="CI47" s="125">
        <f t="shared" si="106"/>
        <v>0</v>
      </c>
      <c r="CJ47" s="126">
        <f t="shared" si="107"/>
        <v>0</v>
      </c>
      <c r="CK47" s="25">
        <f t="shared" si="88"/>
        <v>0</v>
      </c>
      <c r="CL47" s="125">
        <f t="shared" si="108"/>
        <v>0</v>
      </c>
      <c r="CM47" s="125">
        <f t="shared" si="89"/>
        <v>0</v>
      </c>
      <c r="CN47" s="125">
        <f t="shared" si="90"/>
        <v>0</v>
      </c>
      <c r="CO47" s="126">
        <f t="shared" si="91"/>
        <v>0</v>
      </c>
      <c r="CP47" s="27">
        <f t="shared" si="92"/>
        <v>0</v>
      </c>
      <c r="CQ47" s="125">
        <f t="shared" si="109"/>
        <v>0</v>
      </c>
      <c r="CR47" s="125">
        <f t="shared" si="110"/>
        <v>0</v>
      </c>
      <c r="CS47" s="125">
        <f t="shared" si="111"/>
        <v>0</v>
      </c>
      <c r="CT47" s="126">
        <f t="shared" si="112"/>
        <v>0</v>
      </c>
    </row>
    <row r="48" spans="2:98" ht="16.5" customHeight="1">
      <c r="B48" s="13" t="s">
        <v>24</v>
      </c>
      <c r="C48" s="4">
        <v>480</v>
      </c>
      <c r="D48" s="5">
        <f t="shared" si="13"/>
        <v>0.14871805555555556</v>
      </c>
      <c r="E48" s="444">
        <f>E26/720</f>
        <v>5.7712499999999993E-2</v>
      </c>
      <c r="F48" s="444">
        <f>F26/720</f>
        <v>6.6722222222222224E-2</v>
      </c>
      <c r="G48" s="444">
        <f t="shared" ref="G48" si="173">G26/720</f>
        <v>2.4283333333333337E-2</v>
      </c>
      <c r="H48" s="490"/>
      <c r="I48" s="5">
        <f t="shared" si="52"/>
        <v>0.11221111111110657</v>
      </c>
      <c r="J48" s="444">
        <f>J26/720</f>
        <v>5.9397222222222219E-2</v>
      </c>
      <c r="K48" s="444">
        <f>K26/720</f>
        <v>4.4693055555555555E-2</v>
      </c>
      <c r="L48" s="444">
        <f t="shared" ref="L48" si="174">L26/720</f>
        <v>8.1208333333288064E-3</v>
      </c>
      <c r="M48" s="444"/>
      <c r="N48" s="25">
        <f t="shared" si="54"/>
        <v>0.13467499999999999</v>
      </c>
      <c r="O48" s="444">
        <f>O26/720</f>
        <v>6.6968055555555558E-2</v>
      </c>
      <c r="P48" s="444">
        <f>P26/720</f>
        <v>2.7709722222222222E-2</v>
      </c>
      <c r="Q48" s="444">
        <f t="shared" ref="Q48" si="175">Q26/720</f>
        <v>3.9997222222222219E-2</v>
      </c>
      <c r="R48" s="444"/>
      <c r="S48" s="27">
        <f t="shared" si="56"/>
        <v>0.13186805555555403</v>
      </c>
      <c r="T48" s="125">
        <f t="shared" si="94"/>
        <v>6.1359259259259259E-2</v>
      </c>
      <c r="U48" s="125">
        <f t="shared" si="95"/>
        <v>4.6375E-2</v>
      </c>
      <c r="V48" s="125">
        <f t="shared" si="96"/>
        <v>2.413379629629479E-2</v>
      </c>
      <c r="W48" s="126">
        <f t="shared" si="97"/>
        <v>0</v>
      </c>
      <c r="X48" s="25">
        <f t="shared" si="58"/>
        <v>0.11005972222221154</v>
      </c>
      <c r="Y48" s="444">
        <f>Y26/720</f>
        <v>8.2029166666666667E-2</v>
      </c>
      <c r="Z48" s="444">
        <f>Z26/720</f>
        <v>9.5888888888888881E-3</v>
      </c>
      <c r="AA48" s="444">
        <f t="shared" ref="AA48" si="176">AA26/720</f>
        <v>1.8441666666655993E-2</v>
      </c>
      <c r="AB48" s="445"/>
      <c r="AC48" s="25">
        <f t="shared" si="60"/>
        <v>0.10854027777777778</v>
      </c>
      <c r="AD48" s="444">
        <f>AD26/720</f>
        <v>6.6587499999999994E-2</v>
      </c>
      <c r="AE48" s="444">
        <f>AE26/720</f>
        <v>2.4529166666666668E-2</v>
      </c>
      <c r="AF48" s="444">
        <f t="shared" ref="AF48" si="177">AF26/720</f>
        <v>1.7423611111111112E-2</v>
      </c>
      <c r="AG48" s="445"/>
      <c r="AH48" s="5">
        <f t="shared" si="62"/>
        <v>0.11248055555555556</v>
      </c>
      <c r="AI48" s="444">
        <f>AI26/720</f>
        <v>7.129722222222222E-2</v>
      </c>
      <c r="AJ48" s="444">
        <f>AJ26/720</f>
        <v>2.3452777777777777E-2</v>
      </c>
      <c r="AK48" s="444">
        <f t="shared" ref="AK48" si="178">AK26/720</f>
        <v>1.7730555555555555E-2</v>
      </c>
      <c r="AL48" s="445"/>
      <c r="AM48" s="5">
        <f t="shared" si="64"/>
        <v>0.11036018518518163</v>
      </c>
      <c r="AN48" s="125">
        <f t="shared" si="98"/>
        <v>7.3304629629629636E-2</v>
      </c>
      <c r="AO48" s="125">
        <f t="shared" si="65"/>
        <v>1.9190277777777778E-2</v>
      </c>
      <c r="AP48" s="125">
        <f t="shared" si="66"/>
        <v>1.7865277777774219E-2</v>
      </c>
      <c r="AQ48" s="125">
        <f t="shared" si="67"/>
        <v>0</v>
      </c>
      <c r="AR48" s="27">
        <f t="shared" si="68"/>
        <v>0.12111412037036784</v>
      </c>
      <c r="AS48" s="125">
        <f t="shared" si="99"/>
        <v>6.7331944444444444E-2</v>
      </c>
      <c r="AT48" s="125">
        <f t="shared" si="100"/>
        <v>3.2782638888888889E-2</v>
      </c>
      <c r="AU48" s="125">
        <f t="shared" si="101"/>
        <v>2.0999537037034506E-2</v>
      </c>
      <c r="AV48" s="126">
        <f t="shared" si="102"/>
        <v>0</v>
      </c>
      <c r="AW48" s="25">
        <f t="shared" si="70"/>
        <v>0.14600416666667249</v>
      </c>
      <c r="AX48" s="444">
        <f>AX26/720</f>
        <v>8.8965277777777782E-2</v>
      </c>
      <c r="AY48" s="444">
        <f>AY26/720</f>
        <v>3.4909722222222224E-2</v>
      </c>
      <c r="AZ48" s="444">
        <f t="shared" ref="AZ48" si="179">AZ26/720</f>
        <v>2.2129166666672487E-2</v>
      </c>
      <c r="BA48" s="445"/>
      <c r="BB48" s="5">
        <f t="shared" si="72"/>
        <v>0.11495694444444007</v>
      </c>
      <c r="BC48" s="444">
        <f>BC26/720</f>
        <v>5.7156944444444441E-2</v>
      </c>
      <c r="BD48" s="444">
        <f>BD26/720</f>
        <v>3.5595833333333333E-2</v>
      </c>
      <c r="BE48" s="444">
        <f t="shared" ref="BE48" si="180">BE26/720</f>
        <v>2.2204166666662299E-2</v>
      </c>
      <c r="BF48" s="445"/>
      <c r="BG48" s="5">
        <f t="shared" si="74"/>
        <v>9.3998611111111102E-2</v>
      </c>
      <c r="BH48" s="444">
        <f>BH26/720</f>
        <v>4.5941666666666672E-2</v>
      </c>
      <c r="BI48" s="444">
        <f>BI26/720</f>
        <v>2.3904166666666664E-2</v>
      </c>
      <c r="BJ48" s="444">
        <f t="shared" ref="BJ48" si="181">BJ26/720</f>
        <v>2.415277777777778E-2</v>
      </c>
      <c r="BK48" s="445"/>
      <c r="BL48" s="5">
        <f t="shared" si="76"/>
        <v>0.11831990740740787</v>
      </c>
      <c r="BM48" s="125">
        <f t="shared" si="103"/>
        <v>6.4021296296296284E-2</v>
      </c>
      <c r="BN48" s="125">
        <f t="shared" si="77"/>
        <v>3.1469907407407405E-2</v>
      </c>
      <c r="BO48" s="125">
        <f t="shared" si="78"/>
        <v>2.2828703703704187E-2</v>
      </c>
      <c r="BP48" s="126">
        <f t="shared" si="79"/>
        <v>0</v>
      </c>
      <c r="BQ48" s="5">
        <f t="shared" si="80"/>
        <v>0.12141805555555556</v>
      </c>
      <c r="BR48" s="444">
        <f>BR26/720</f>
        <v>5.5684722222222226E-2</v>
      </c>
      <c r="BS48" s="444">
        <f>BS26/720</f>
        <v>3.9963888888888889E-2</v>
      </c>
      <c r="BT48" s="444">
        <f t="shared" ref="BT48" si="182">BT26/720</f>
        <v>2.5769444444444442E-2</v>
      </c>
      <c r="BU48" s="445"/>
      <c r="BV48" s="5">
        <f t="shared" si="82"/>
        <v>0.13254583333333333</v>
      </c>
      <c r="BW48" s="444">
        <f>BW26/720</f>
        <v>5.8813888888888881E-2</v>
      </c>
      <c r="BX48" s="444">
        <f>BX26/720</f>
        <v>3.8911111111111112E-2</v>
      </c>
      <c r="BY48" s="444">
        <f t="shared" ref="BY48" si="183">BY26/720</f>
        <v>3.4820833333333336E-2</v>
      </c>
      <c r="BZ48" s="445"/>
      <c r="CA48" s="5">
        <f t="shared" si="84"/>
        <v>0.14074999999999999</v>
      </c>
      <c r="CB48" s="444">
        <f>CB26/720</f>
        <v>6.0734722222222218E-2</v>
      </c>
      <c r="CC48" s="444">
        <f>CC26/720</f>
        <v>1.6779166666666664E-2</v>
      </c>
      <c r="CD48" s="444">
        <f t="shared" ref="CD48" si="184">CD26/720</f>
        <v>6.3236111111111118E-2</v>
      </c>
      <c r="CE48" s="445"/>
      <c r="CF48" s="27">
        <f t="shared" si="86"/>
        <v>0.1315712962962963</v>
      </c>
      <c r="CG48" s="125">
        <f t="shared" si="104"/>
        <v>5.8411111111111108E-2</v>
      </c>
      <c r="CH48" s="125">
        <f t="shared" si="105"/>
        <v>3.1884722222222224E-2</v>
      </c>
      <c r="CI48" s="125">
        <f t="shared" si="106"/>
        <v>4.1275462962962965E-2</v>
      </c>
      <c r="CJ48" s="126">
        <f t="shared" si="107"/>
        <v>0</v>
      </c>
      <c r="CK48" s="25">
        <f t="shared" si="88"/>
        <v>0.12494560185185209</v>
      </c>
      <c r="CL48" s="125">
        <f t="shared" si="108"/>
        <v>6.1216203703703696E-2</v>
      </c>
      <c r="CM48" s="125">
        <f t="shared" si="89"/>
        <v>3.1677314814814811E-2</v>
      </c>
      <c r="CN48" s="125">
        <f t="shared" si="90"/>
        <v>3.2052083333333578E-2</v>
      </c>
      <c r="CO48" s="126">
        <f t="shared" si="91"/>
        <v>0</v>
      </c>
      <c r="CP48" s="27">
        <f t="shared" si="92"/>
        <v>0.12302986111110996</v>
      </c>
      <c r="CQ48" s="125">
        <f t="shared" si="109"/>
        <v>6.4274074074074067E-2</v>
      </c>
      <c r="CR48" s="125">
        <f t="shared" si="110"/>
        <v>3.2229976851851846E-2</v>
      </c>
      <c r="CS48" s="125">
        <f t="shared" si="111"/>
        <v>2.6525810185184042E-2</v>
      </c>
      <c r="CT48" s="126">
        <f t="shared" si="112"/>
        <v>0</v>
      </c>
    </row>
    <row r="49" spans="2:98" ht="17.25" customHeight="1">
      <c r="B49" s="13" t="s">
        <v>25</v>
      </c>
      <c r="C49" s="4">
        <v>490</v>
      </c>
      <c r="D49" s="5">
        <f t="shared" si="13"/>
        <v>0</v>
      </c>
      <c r="E49" s="444">
        <v>0</v>
      </c>
      <c r="F49" s="444">
        <v>0</v>
      </c>
      <c r="G49" s="444">
        <v>0</v>
      </c>
      <c r="H49" s="444"/>
      <c r="I49" s="5">
        <f t="shared" si="52"/>
        <v>0</v>
      </c>
      <c r="J49" s="444">
        <v>0</v>
      </c>
      <c r="K49" s="444">
        <v>0</v>
      </c>
      <c r="L49" s="444">
        <v>0</v>
      </c>
      <c r="M49" s="444"/>
      <c r="N49" s="25">
        <f t="shared" si="54"/>
        <v>0</v>
      </c>
      <c r="O49" s="444">
        <v>0</v>
      </c>
      <c r="P49" s="444">
        <v>0</v>
      </c>
      <c r="Q49" s="444">
        <v>0</v>
      </c>
      <c r="R49" s="444"/>
      <c r="S49" s="27">
        <f t="shared" si="56"/>
        <v>0</v>
      </c>
      <c r="T49" s="125">
        <f t="shared" si="94"/>
        <v>0</v>
      </c>
      <c r="U49" s="125">
        <f t="shared" si="95"/>
        <v>0</v>
      </c>
      <c r="V49" s="125">
        <f t="shared" si="96"/>
        <v>0</v>
      </c>
      <c r="W49" s="126">
        <f t="shared" si="97"/>
        <v>0</v>
      </c>
      <c r="X49" s="25">
        <f t="shared" si="58"/>
        <v>0</v>
      </c>
      <c r="Y49" s="444">
        <v>0</v>
      </c>
      <c r="Z49" s="444">
        <v>0</v>
      </c>
      <c r="AA49" s="444">
        <v>0</v>
      </c>
      <c r="AB49" s="445"/>
      <c r="AC49" s="25">
        <f t="shared" si="60"/>
        <v>0</v>
      </c>
      <c r="AD49" s="444">
        <v>0</v>
      </c>
      <c r="AE49" s="444">
        <v>0</v>
      </c>
      <c r="AF49" s="444">
        <v>0</v>
      </c>
      <c r="AG49" s="445"/>
      <c r="AH49" s="5">
        <f t="shared" si="62"/>
        <v>0</v>
      </c>
      <c r="AI49" s="444">
        <v>0</v>
      </c>
      <c r="AJ49" s="444">
        <v>0</v>
      </c>
      <c r="AK49" s="444">
        <v>0</v>
      </c>
      <c r="AL49" s="445"/>
      <c r="AM49" s="5">
        <f t="shared" si="64"/>
        <v>0</v>
      </c>
      <c r="AN49" s="125">
        <f t="shared" si="98"/>
        <v>0</v>
      </c>
      <c r="AO49" s="125">
        <f t="shared" si="65"/>
        <v>0</v>
      </c>
      <c r="AP49" s="125">
        <f t="shared" si="66"/>
        <v>0</v>
      </c>
      <c r="AQ49" s="125">
        <f t="shared" si="67"/>
        <v>0</v>
      </c>
      <c r="AR49" s="27">
        <f t="shared" si="68"/>
        <v>0</v>
      </c>
      <c r="AS49" s="125">
        <f t="shared" si="99"/>
        <v>0</v>
      </c>
      <c r="AT49" s="125">
        <f t="shared" si="100"/>
        <v>0</v>
      </c>
      <c r="AU49" s="125">
        <f t="shared" si="101"/>
        <v>0</v>
      </c>
      <c r="AV49" s="126">
        <f t="shared" si="102"/>
        <v>0</v>
      </c>
      <c r="AW49" s="25">
        <f t="shared" si="70"/>
        <v>0</v>
      </c>
      <c r="AX49" s="444">
        <v>0</v>
      </c>
      <c r="AY49" s="444">
        <v>0</v>
      </c>
      <c r="AZ49" s="444">
        <v>0</v>
      </c>
      <c r="BA49" s="445"/>
      <c r="BB49" s="5">
        <f t="shared" si="72"/>
        <v>0</v>
      </c>
      <c r="BC49" s="444">
        <v>0</v>
      </c>
      <c r="BD49" s="444">
        <v>0</v>
      </c>
      <c r="BE49" s="444">
        <v>0</v>
      </c>
      <c r="BF49" s="445"/>
      <c r="BG49" s="5">
        <f t="shared" si="74"/>
        <v>0</v>
      </c>
      <c r="BH49" s="444">
        <v>0</v>
      </c>
      <c r="BI49" s="444">
        <v>0</v>
      </c>
      <c r="BJ49" s="444">
        <v>0</v>
      </c>
      <c r="BK49" s="445"/>
      <c r="BL49" s="5">
        <f t="shared" si="76"/>
        <v>0</v>
      </c>
      <c r="BM49" s="125">
        <f t="shared" si="103"/>
        <v>0</v>
      </c>
      <c r="BN49" s="125">
        <f t="shared" si="77"/>
        <v>0</v>
      </c>
      <c r="BO49" s="125">
        <f t="shared" si="78"/>
        <v>0</v>
      </c>
      <c r="BP49" s="126">
        <f t="shared" si="79"/>
        <v>0</v>
      </c>
      <c r="BQ49" s="5">
        <f t="shared" si="80"/>
        <v>0</v>
      </c>
      <c r="BR49" s="444">
        <v>0</v>
      </c>
      <c r="BS49" s="444">
        <v>0</v>
      </c>
      <c r="BT49" s="444">
        <v>0</v>
      </c>
      <c r="BU49" s="445"/>
      <c r="BV49" s="5">
        <f t="shared" si="82"/>
        <v>0</v>
      </c>
      <c r="BW49" s="444">
        <v>0</v>
      </c>
      <c r="BX49" s="444">
        <v>0</v>
      </c>
      <c r="BY49" s="444">
        <v>0</v>
      </c>
      <c r="BZ49" s="445"/>
      <c r="CA49" s="5">
        <f t="shared" si="84"/>
        <v>0</v>
      </c>
      <c r="CB49" s="444">
        <v>0</v>
      </c>
      <c r="CC49" s="444">
        <v>0</v>
      </c>
      <c r="CD49" s="444">
        <v>0</v>
      </c>
      <c r="CE49" s="445"/>
      <c r="CF49" s="27">
        <f t="shared" si="86"/>
        <v>0</v>
      </c>
      <c r="CG49" s="125">
        <f t="shared" si="104"/>
        <v>0</v>
      </c>
      <c r="CH49" s="125">
        <f t="shared" si="105"/>
        <v>0</v>
      </c>
      <c r="CI49" s="125">
        <f t="shared" si="106"/>
        <v>0</v>
      </c>
      <c r="CJ49" s="126">
        <f t="shared" si="107"/>
        <v>0</v>
      </c>
      <c r="CK49" s="25">
        <f t="shared" si="88"/>
        <v>0</v>
      </c>
      <c r="CL49" s="125">
        <f t="shared" si="108"/>
        <v>0</v>
      </c>
      <c r="CM49" s="125">
        <f t="shared" si="89"/>
        <v>0</v>
      </c>
      <c r="CN49" s="125">
        <f t="shared" si="90"/>
        <v>0</v>
      </c>
      <c r="CO49" s="126">
        <f t="shared" si="91"/>
        <v>0</v>
      </c>
      <c r="CP49" s="27">
        <f t="shared" si="92"/>
        <v>0</v>
      </c>
      <c r="CQ49" s="125">
        <f t="shared" si="109"/>
        <v>0</v>
      </c>
      <c r="CR49" s="125">
        <f t="shared" si="110"/>
        <v>0</v>
      </c>
      <c r="CS49" s="125">
        <f t="shared" si="111"/>
        <v>0</v>
      </c>
      <c r="CT49" s="126">
        <f t="shared" si="112"/>
        <v>0</v>
      </c>
    </row>
    <row r="50" spans="2:98">
      <c r="B50" s="496" t="s">
        <v>26</v>
      </c>
      <c r="C50" s="497">
        <v>500</v>
      </c>
      <c r="D50" s="489">
        <f t="shared" si="13"/>
        <v>6.4670491184415368E-15</v>
      </c>
      <c r="E50" s="489">
        <f>(E30+E34+E46)-(E39+E44+E45+E47+E48)</f>
        <v>0</v>
      </c>
      <c r="F50" s="489">
        <f>(F30+F34+F46)-(F39+F44+F45+F47+F48)</f>
        <v>0</v>
      </c>
      <c r="G50" s="489">
        <f>(G30+G34+G46)-(G39+G44+G45+G47+G48)</f>
        <v>0</v>
      </c>
      <c r="H50" s="489">
        <f>(H30+H34+H46)-(H39+H44+H45+H47+H48)</f>
        <v>6.4670491184415368E-15</v>
      </c>
      <c r="I50" s="25">
        <f t="shared" si="52"/>
        <v>3.3306690738754696E-16</v>
      </c>
      <c r="J50" s="5">
        <f>(J30+J34+J46)-(J39+J44+J45+J47+J48)</f>
        <v>0</v>
      </c>
      <c r="K50" s="5">
        <f>(K30+K34+K46)-(K39+K44+K45+K47+K48)</f>
        <v>0</v>
      </c>
      <c r="L50" s="5">
        <f>(L30+L34+L46)-(L39+L44+L45+L47+L48)</f>
        <v>0</v>
      </c>
      <c r="M50" s="489">
        <f>(M30+M34+M46)-(M39+M44+M45+M47+M48)</f>
        <v>3.3306690738754696E-16</v>
      </c>
      <c r="N50" s="25">
        <f t="shared" si="54"/>
        <v>7.7993167479917247E-15</v>
      </c>
      <c r="O50" s="5">
        <f>(O30+O34+O46)-(O39+O44+O45+O47+O48)</f>
        <v>0</v>
      </c>
      <c r="P50" s="5">
        <f>(P30+P34+P46)-(P39+P44+P45+P47+P48)</f>
        <v>0</v>
      </c>
      <c r="Q50" s="5">
        <f>(Q30+Q34+Q46)-(Q39+Q44+Q45+Q47+Q48)</f>
        <v>0</v>
      </c>
      <c r="R50" s="5">
        <f>(R30+R34+R46)-(R39+R44+R45+R47+R48)</f>
        <v>7.7993167479917247E-15</v>
      </c>
      <c r="S50" s="27">
        <f t="shared" si="56"/>
        <v>4.8711035205428743E-15</v>
      </c>
      <c r="T50" s="5">
        <f>(T30+T34+T46)-(T39+T44+T45+T47+T48)</f>
        <v>0</v>
      </c>
      <c r="U50" s="5">
        <f>(U30+U34+U46)-(U39+U44+U45+U47+U48)</f>
        <v>0</v>
      </c>
      <c r="V50" s="5">
        <f>(V30+V34+V46)-(V39+V44+V45+V47+V48)</f>
        <v>0</v>
      </c>
      <c r="W50" s="15">
        <f>(W30+W34+W46)-(W39+W44+W45+W47+W48)</f>
        <v>4.8711035205428743E-15</v>
      </c>
      <c r="X50" s="25">
        <f t="shared" si="58"/>
        <v>-3.0531133177191805E-16</v>
      </c>
      <c r="Y50" s="5">
        <f>(Y30+Y34+Y46)-(Y39+Y44+Y45+Y47+Y48)</f>
        <v>0</v>
      </c>
      <c r="Z50" s="5">
        <f>(Z30+Z34+Z46)-(Z39+Z44+Z45+Z47+Z48)</f>
        <v>0</v>
      </c>
      <c r="AA50" s="5">
        <f>(AA30+AA34+AA46)-(AA39+AA44+AA45+AA47+AA48)</f>
        <v>0</v>
      </c>
      <c r="AB50" s="15">
        <f>(AB30+AB34+AB46)-(AB39+AB44+AB45+AB47+AB48)</f>
        <v>-3.0531133177191805E-16</v>
      </c>
      <c r="AC50" s="25">
        <f t="shared" si="60"/>
        <v>2.9143354396410359E-15</v>
      </c>
      <c r="AD50" s="5">
        <f>(AD30+AD34+AD46)-(AD39+AD44+AD45+AD47+AD48)</f>
        <v>0</v>
      </c>
      <c r="AE50" s="5">
        <f>(AE30+AE34+AE46)-(AE39+AE44+AE45+AE47+AE48)</f>
        <v>0</v>
      </c>
      <c r="AF50" s="5">
        <f>(AF30+AF34+AF46)-(AF39+AF44+AF45+AF47+AF48)</f>
        <v>0</v>
      </c>
      <c r="AG50" s="15">
        <f>(AG30+AG34+AG46)-(AG39+AG44+AG45+AG47+AG48)</f>
        <v>2.9143354396410359E-15</v>
      </c>
      <c r="AH50" s="5">
        <f t="shared" si="62"/>
        <v>-1.1310397063368782E-15</v>
      </c>
      <c r="AI50" s="5">
        <f>(AI30+AI34+AI46)-(AI39+AI44+AI45+AI47+AI48)</f>
        <v>0</v>
      </c>
      <c r="AJ50" s="5">
        <f>(AJ30+AJ34+AJ46)-(AJ39+AJ44+AJ45+AJ47+AJ48)</f>
        <v>0</v>
      </c>
      <c r="AK50" s="5">
        <f>(AK30+AK34+AK46)-(AK39+AK44+AK45+AK47+AK48)</f>
        <v>0</v>
      </c>
      <c r="AL50" s="15">
        <f>(AL30+AL34+AL46)-(AL39+AL44+AL45+AL47+AL48)</f>
        <v>-1.1310397063368782E-15</v>
      </c>
      <c r="AM50" s="5">
        <f t="shared" si="64"/>
        <v>4.9960036108132044E-16</v>
      </c>
      <c r="AN50" s="5">
        <f>(AN30+AN34+AN46)-(AN39+AN44+AN45+AN47+AN48)</f>
        <v>0</v>
      </c>
      <c r="AO50" s="5">
        <f>(AO30+AO34+AO46)-(AO39+AO44+AO45+AO47+AO48)</f>
        <v>0</v>
      </c>
      <c r="AP50" s="5">
        <f>(AP30+AP34+AP46)-(AP39+AP44+AP45+AP47+AP48)</f>
        <v>0</v>
      </c>
      <c r="AQ50" s="5">
        <f>(AQ30+AQ34+AQ46)-(AQ39+AQ44+AQ45+AQ47+AQ48)</f>
        <v>4.9960036108132044E-16</v>
      </c>
      <c r="AR50" s="27">
        <f t="shared" si="68"/>
        <v>2.6922908347160046E-15</v>
      </c>
      <c r="AS50" s="5">
        <f>(AS30+AS34+AS46)-(AS39+AS44+AS45+AS47+AS48)</f>
        <v>0</v>
      </c>
      <c r="AT50" s="5">
        <f>(AT30+AT34+AT46)-(AT39+AT44+AT45+AT47+AT48)</f>
        <v>0</v>
      </c>
      <c r="AU50" s="5">
        <f>(AU30+AU34+AU46)-(AU39+AU44+AU45+AU47+AU48)</f>
        <v>0</v>
      </c>
      <c r="AV50" s="15">
        <f>(AV30+AV34+AV46)-(AV39+AV44+AV45+AV47+AV48)</f>
        <v>2.6922908347160046E-15</v>
      </c>
      <c r="AW50" s="25">
        <f t="shared" si="70"/>
        <v>-3.2612801348363973E-16</v>
      </c>
      <c r="AX50" s="5">
        <f>(AX30+AX34+AX46)-(AX39+AX44+AX45+AX47+AX48)</f>
        <v>0</v>
      </c>
      <c r="AY50" s="5">
        <f>(AY30+AY34+AY46)-(AY39+AY44+AY45+AY47+AY48)</f>
        <v>0</v>
      </c>
      <c r="AZ50" s="5">
        <f>(AZ30+AZ34+AZ46)-(AZ39+AZ44+AZ45+AZ47+AZ48)</f>
        <v>0</v>
      </c>
      <c r="BA50" s="15">
        <f>(BA30+BA34+BA46)-(BA39+BA44+BA45+BA47+BA48)</f>
        <v>-3.2612801348363973E-16</v>
      </c>
      <c r="BB50" s="5">
        <f t="shared" si="72"/>
        <v>-3.3306690738754696E-16</v>
      </c>
      <c r="BC50" s="5">
        <f>(BC30+BC34+BC46)-(BC39+BC44+BC45+BC47+BC48)</f>
        <v>0</v>
      </c>
      <c r="BD50" s="5">
        <f>(BD30+BD34+BD46)-(BD39+BD44+BD45+BD47+BD48)</f>
        <v>0</v>
      </c>
      <c r="BE50" s="5">
        <f>(BE30+BE34+BE46)-(BE39+BE44+BE45+BE47+BE48)</f>
        <v>0</v>
      </c>
      <c r="BF50" s="15">
        <f>(BF30+BF34+BF46)-(BF39+BF44+BF45+BF47+BF48)</f>
        <v>-3.3306690738754696E-16</v>
      </c>
      <c r="BG50" s="5">
        <f t="shared" si="74"/>
        <v>-2.581268532253489E-15</v>
      </c>
      <c r="BH50" s="5">
        <f>(BH30+BH34+BH46)-(BH39+BH44+BH45+BH47+BH48)</f>
        <v>0</v>
      </c>
      <c r="BI50" s="5">
        <f>(BI30+BI34+BI46)-(BI39+BI44+BI45+BI47+BI48)</f>
        <v>0</v>
      </c>
      <c r="BJ50" s="5">
        <f>(BJ30+BJ34+BJ46)-(BJ39+BJ44+BJ45+BJ47+BJ48)</f>
        <v>0</v>
      </c>
      <c r="BK50" s="15">
        <f>(BK30+BK34+BK46)-(BK39+BK44+BK45+BK47+BK48)</f>
        <v>-2.581268532253489E-15</v>
      </c>
      <c r="BL50" s="5">
        <f t="shared" si="76"/>
        <v>-1.0824674490095276E-15</v>
      </c>
      <c r="BM50" s="5">
        <f>(BM30+BM34+BM46)-(BM39+BM44+BM45+BM47+BM48)</f>
        <v>0</v>
      </c>
      <c r="BN50" s="5">
        <f>(BN30+BN34+BN46)-(BN39+BN44+BN45+BN47+BN48)</f>
        <v>0</v>
      </c>
      <c r="BO50" s="5">
        <f>(BO30+BO34+BO46)-(BO39+BO44+BO45+BO47+BO48)</f>
        <v>0</v>
      </c>
      <c r="BP50" s="15">
        <f>(BP30+BP34+BP46)-(BP39+BP44+BP45+BP47+BP48)</f>
        <v>-1.0824674490095276E-15</v>
      </c>
      <c r="BQ50" s="5">
        <f t="shared" si="80"/>
        <v>3.2474023470285829E-15</v>
      </c>
      <c r="BR50" s="5">
        <f>(BR30+BR34+BR46)-(BR39+BR44+BR45+BR47+BR48)</f>
        <v>0</v>
      </c>
      <c r="BS50" s="5">
        <f>(BS30+BS34+BS46)-(BS39+BS44+BS45+BS47+BS48)</f>
        <v>0</v>
      </c>
      <c r="BT50" s="5">
        <f>(BT30+BT34+BT46)-(BT39+BT44+BT45+BT47+BT48)</f>
        <v>0</v>
      </c>
      <c r="BU50" s="15">
        <f>(BU30+BU34+BU46)-(BU39+BU44+BU45+BU47+BU48)</f>
        <v>3.2474023470285829E-15</v>
      </c>
      <c r="BV50" s="5">
        <f t="shared" si="82"/>
        <v>2.6090241078691179E-15</v>
      </c>
      <c r="BW50" s="5">
        <f>(BW30+BW34+BW46)-(BW39+BW44+BW45+BW47+BW48)</f>
        <v>0</v>
      </c>
      <c r="BX50" s="5">
        <f>(BX30+BX34+BX46)-(BX39+BX44+BX45+BX47+BX48)</f>
        <v>0</v>
      </c>
      <c r="BY50" s="5">
        <f>(BY30+BY34+BY46)-(BY39+BY44+BY45+BY47+BY48)</f>
        <v>0</v>
      </c>
      <c r="BZ50" s="15">
        <f>(BZ30+BZ34+BZ46)-(BZ39+BZ44+BZ45+BZ47+BZ48)</f>
        <v>2.6090241078691179E-15</v>
      </c>
      <c r="CA50" s="5">
        <f t="shared" si="84"/>
        <v>9.7144514654701197E-16</v>
      </c>
      <c r="CB50" s="5">
        <f>(CB30+CB34+CB46)-(CB39+CB44+CB45+CB47+CB48)</f>
        <v>0</v>
      </c>
      <c r="CC50" s="5">
        <f>(CC30+CC34+CC46)-(CC39+CC44+CC45+CC47+CC48)</f>
        <v>0</v>
      </c>
      <c r="CD50" s="5">
        <f>(CD30+CD34+CD46)-(CD39+CD44+CD45+CD47+CD48)</f>
        <v>0</v>
      </c>
      <c r="CE50" s="5">
        <f>(CE30+CE34+CE46)-(CE39+CE44+CE45+CE47+CE48)</f>
        <v>9.7144514654701197E-16</v>
      </c>
      <c r="CF50" s="27">
        <f t="shared" si="86"/>
        <v>2.248201624865942E-15</v>
      </c>
      <c r="CG50" s="5">
        <f>(CG30+CG34+CG46)-(CG39+CG44+CG45+CG47+CG48)</f>
        <v>0</v>
      </c>
      <c r="CH50" s="5">
        <f>(CH30+CH34+CH46)-(CH39+CH44+CH45+CH47+CH48)</f>
        <v>0</v>
      </c>
      <c r="CI50" s="5">
        <f>(CI30+CI34+CI46)-(CI39+CI44+CI45+CI47+CI48)</f>
        <v>0</v>
      </c>
      <c r="CJ50" s="15">
        <f>(CJ30+CJ34+CJ46)-(CJ39+CJ44+CJ45+CJ47+CJ48)</f>
        <v>2.248201624865942E-15</v>
      </c>
      <c r="CK50" s="25">
        <f t="shared" si="88"/>
        <v>5.8286708792820718E-16</v>
      </c>
      <c r="CL50" s="5">
        <f>(CL30+CL34+CL46)-(CL39+CL44+CL45+CL47+CL48)</f>
        <v>0</v>
      </c>
      <c r="CM50" s="5">
        <f>(CM30+CM34+CM46)-(CM39+CM44+CM45+CM47+CM48)</f>
        <v>0</v>
      </c>
      <c r="CN50" s="5">
        <f>(CN30+CN34+CN46)-(CN39+CN44+CN45+CN47+CN48)</f>
        <v>0</v>
      </c>
      <c r="CO50" s="15">
        <f>(CO30+CO34+CO46)-(CO39+CO44+CO45+CO47+CO48)</f>
        <v>5.8286708792820718E-16</v>
      </c>
      <c r="CP50" s="27">
        <f t="shared" si="92"/>
        <v>1.6375789613221059E-15</v>
      </c>
      <c r="CQ50" s="5">
        <f>(CQ30+CQ34+CQ46)-(CQ39+CQ44+CQ45+CQ47+CQ48)</f>
        <v>0</v>
      </c>
      <c r="CR50" s="5">
        <f>(CR30+CR34+CR46)-(CR39+CR44+CR45+CR47+CR48)</f>
        <v>0</v>
      </c>
      <c r="CS50" s="5">
        <f>(CS30+CS34+CS46)-(CS39+CS44+CS45+CS47+CS48)</f>
        <v>0</v>
      </c>
      <c r="CT50" s="15">
        <f>(CT30+CT34+CT46)-(CT39+CT44+CT45+CT47+CT48)</f>
        <v>1.6375789613221059E-15</v>
      </c>
    </row>
    <row r="51" spans="2:98">
      <c r="B51" s="611" t="s">
        <v>27</v>
      </c>
      <c r="C51" s="611"/>
      <c r="D51" s="611"/>
      <c r="E51" s="611"/>
      <c r="F51" s="611"/>
      <c r="G51" s="611"/>
      <c r="H51" s="611"/>
      <c r="M51" s="498"/>
      <c r="S51" s="28"/>
      <c r="T51" s="29"/>
      <c r="U51" s="29"/>
      <c r="V51" s="29"/>
      <c r="W51" s="30"/>
      <c r="AB51" s="554"/>
      <c r="AN51" s="29"/>
      <c r="AO51" s="29"/>
      <c r="AP51" s="29"/>
      <c r="AQ51" s="29"/>
      <c r="AR51" s="28"/>
      <c r="AS51" s="29"/>
      <c r="AT51" s="29"/>
      <c r="AU51" s="29"/>
      <c r="AV51" s="30"/>
      <c r="BM51" s="29"/>
      <c r="BN51" s="29"/>
      <c r="BO51" s="29"/>
      <c r="BP51" s="30"/>
      <c r="CF51" s="28"/>
      <c r="CG51" s="29"/>
      <c r="CH51" s="29"/>
      <c r="CI51" s="29"/>
      <c r="CJ51" s="30"/>
      <c r="CL51" s="29"/>
      <c r="CM51" s="29"/>
      <c r="CN51" s="29"/>
      <c r="CO51" s="30"/>
      <c r="CP51" s="28"/>
      <c r="CQ51" s="29"/>
      <c r="CR51" s="29"/>
      <c r="CS51" s="29"/>
      <c r="CT51" s="30"/>
    </row>
    <row r="52" spans="2:98" ht="15.75" customHeight="1">
      <c r="B52" s="492" t="s">
        <v>29</v>
      </c>
      <c r="C52" s="493">
        <v>600</v>
      </c>
      <c r="D52" s="494">
        <f t="shared" si="13"/>
        <v>26.536300000000001</v>
      </c>
      <c r="E52" s="495">
        <v>15.4003</v>
      </c>
      <c r="F52" s="495">
        <v>5.9207999999999998</v>
      </c>
      <c r="G52" s="495">
        <v>4.2290000000000001</v>
      </c>
      <c r="H52" s="495">
        <v>0.98619999999999997</v>
      </c>
      <c r="I52" s="5">
        <f t="shared" ref="I52:I54" si="185">SUM(J52:M52)</f>
        <v>26.536300000000001</v>
      </c>
      <c r="J52" s="6">
        <v>15.4003</v>
      </c>
      <c r="K52" s="6">
        <v>5.9207999999999998</v>
      </c>
      <c r="L52" s="6">
        <v>4.2290000000000001</v>
      </c>
      <c r="M52" s="487">
        <v>0.98619999999999997</v>
      </c>
      <c r="N52" s="25">
        <f t="shared" ref="N52:N54" si="186">SUM(O52:R52)</f>
        <v>26.536300000000001</v>
      </c>
      <c r="O52" s="6">
        <v>15.4003</v>
      </c>
      <c r="P52" s="6">
        <v>5.9207999999999998</v>
      </c>
      <c r="Q52" s="6">
        <v>4.2290000000000001</v>
      </c>
      <c r="R52" s="487">
        <v>0.98619999999999997</v>
      </c>
      <c r="S52" s="27">
        <f t="shared" ref="S52:S54" si="187">SUM(T52:W52)</f>
        <v>26.536300000000001</v>
      </c>
      <c r="T52" s="125">
        <f t="shared" ref="T52:T54" si="188">(E52+J52+O52)/3</f>
        <v>15.4003</v>
      </c>
      <c r="U52" s="125">
        <f t="shared" ref="U52:U54" si="189">(F52+K52+P52)/3</f>
        <v>5.9207999999999998</v>
      </c>
      <c r="V52" s="125">
        <f t="shared" ref="V52:V54" si="190">(G52+L52+Q52)/3</f>
        <v>4.2290000000000001</v>
      </c>
      <c r="W52" s="126">
        <f t="shared" ref="W52:W54" si="191">(H52+M52+R52)/3</f>
        <v>0.98619999999999985</v>
      </c>
      <c r="X52" s="25">
        <f t="shared" ref="X52:X54" si="192">SUM(Y52:AB52)</f>
        <v>26.536300000000001</v>
      </c>
      <c r="Y52" s="6">
        <v>15.4003</v>
      </c>
      <c r="Z52" s="6">
        <v>5.9207999999999998</v>
      </c>
      <c r="AA52" s="6">
        <v>4.2290000000000001</v>
      </c>
      <c r="AB52" s="555">
        <v>0.98619999999999997</v>
      </c>
      <c r="AC52" s="25">
        <f t="shared" ref="AC52:AC54" si="193">SUM(AD52:AG52)</f>
        <v>26.536300000000001</v>
      </c>
      <c r="AD52" s="6">
        <v>15.4003</v>
      </c>
      <c r="AE52" s="6">
        <v>5.9207999999999998</v>
      </c>
      <c r="AF52" s="6">
        <v>4.2290000000000001</v>
      </c>
      <c r="AG52" s="555">
        <v>0.98619999999999997</v>
      </c>
      <c r="AH52" s="5">
        <f t="shared" ref="AH52:AH54" si="194">SUM(AI52:AL52)</f>
        <v>26.536300000000001</v>
      </c>
      <c r="AI52" s="6">
        <v>15.4003</v>
      </c>
      <c r="AJ52" s="6">
        <v>5.9207999999999998</v>
      </c>
      <c r="AK52" s="6">
        <v>4.2290000000000001</v>
      </c>
      <c r="AL52" s="555">
        <v>0.98619999999999997</v>
      </c>
      <c r="AM52" s="5">
        <f t="shared" ref="AM52:AM54" si="195">SUM(AN52:AQ52)</f>
        <v>26.536300000000001</v>
      </c>
      <c r="AN52" s="125">
        <f t="shared" ref="AN52:AN54" si="196">(Y52+AD52+AI52)/3</f>
        <v>15.4003</v>
      </c>
      <c r="AO52" s="125">
        <f t="shared" ref="AO52:AO54" si="197">(Z52+AE52+AJ52)/3</f>
        <v>5.9207999999999998</v>
      </c>
      <c r="AP52" s="125">
        <f t="shared" ref="AP52:AP54" si="198">(AA52+AF52+AK52)/3</f>
        <v>4.2290000000000001</v>
      </c>
      <c r="AQ52" s="125">
        <f t="shared" ref="AQ52:AQ54" si="199">(AB52+AG52+AL52)/3</f>
        <v>0.98619999999999985</v>
      </c>
      <c r="AR52" s="27">
        <f t="shared" ref="AR52:AR54" si="200">SUM(AS52:AV52)</f>
        <v>26.536300000000001</v>
      </c>
      <c r="AS52" s="125">
        <f t="shared" ref="AS52:AS54" si="201">(T52+AN52)/2</f>
        <v>15.4003</v>
      </c>
      <c r="AT52" s="125">
        <f t="shared" ref="AT52:AT54" si="202">(U52+AO52)/2</f>
        <v>5.9207999999999998</v>
      </c>
      <c r="AU52" s="125">
        <f t="shared" ref="AU52:AU54" si="203">(V52+AP52)/2</f>
        <v>4.2290000000000001</v>
      </c>
      <c r="AV52" s="126">
        <f t="shared" ref="AV52:AV54" si="204">(W52+AQ52)/2</f>
        <v>0.98619999999999985</v>
      </c>
      <c r="AW52" s="25">
        <f t="shared" ref="AW52:AW54" si="205">SUM(AX52:BA52)</f>
        <v>26.536300000000001</v>
      </c>
      <c r="AX52" s="6">
        <v>15.4003</v>
      </c>
      <c r="AY52" s="6">
        <v>5.9207999999999998</v>
      </c>
      <c r="AZ52" s="6">
        <v>4.2290000000000001</v>
      </c>
      <c r="BA52" s="555">
        <v>0.98619999999999997</v>
      </c>
      <c r="BB52" s="5">
        <f t="shared" ref="BB52:BB54" si="206">SUM(BC52:BF52)</f>
        <v>26.536300000000001</v>
      </c>
      <c r="BC52" s="6">
        <v>15.4003</v>
      </c>
      <c r="BD52" s="6">
        <v>5.9207999999999998</v>
      </c>
      <c r="BE52" s="6">
        <v>4.2290000000000001</v>
      </c>
      <c r="BF52" s="555">
        <v>0.98619999999999997</v>
      </c>
      <c r="BG52" s="5">
        <f t="shared" ref="BG52:BG54" si="207">SUM(BH52:BK52)</f>
        <v>26.536300000000001</v>
      </c>
      <c r="BH52" s="6">
        <v>15.4003</v>
      </c>
      <c r="BI52" s="6">
        <v>5.9207999999999998</v>
      </c>
      <c r="BJ52" s="6">
        <v>4.2290000000000001</v>
      </c>
      <c r="BK52" s="555">
        <v>0.98619999999999997</v>
      </c>
      <c r="BL52" s="5">
        <f t="shared" ref="BL52:BL54" si="208">SUM(BM52:BP52)</f>
        <v>26.536300000000001</v>
      </c>
      <c r="BM52" s="125">
        <f t="shared" ref="BM52:BM54" si="209">(AX52+BC52+BH52)/3</f>
        <v>15.4003</v>
      </c>
      <c r="BN52" s="125">
        <f t="shared" ref="BN52:BN54" si="210">(AY52+BD52+BI52)/3</f>
        <v>5.9207999999999998</v>
      </c>
      <c r="BO52" s="125">
        <f t="shared" ref="BO52:BO54" si="211">(AZ52+BE52+BJ52)/3</f>
        <v>4.2290000000000001</v>
      </c>
      <c r="BP52" s="126">
        <f t="shared" ref="BP52:BP54" si="212">(BA52+BF52+BK52)/3</f>
        <v>0.98619999999999985</v>
      </c>
      <c r="BQ52" s="5">
        <f t="shared" ref="BQ52:BQ54" si="213">SUM(BR52:BU52)</f>
        <v>26.536300000000001</v>
      </c>
      <c r="BR52" s="6">
        <v>15.4003</v>
      </c>
      <c r="BS52" s="6">
        <v>5.9207999999999998</v>
      </c>
      <c r="BT52" s="6">
        <v>4.2290000000000001</v>
      </c>
      <c r="BU52" s="555">
        <v>0.98619999999999997</v>
      </c>
      <c r="BV52" s="5">
        <f t="shared" ref="BV52:BV54" si="214">SUM(BW52:BZ52)</f>
        <v>26.536300000000001</v>
      </c>
      <c r="BW52" s="6">
        <v>15.4003</v>
      </c>
      <c r="BX52" s="6">
        <v>5.9207999999999998</v>
      </c>
      <c r="BY52" s="6">
        <v>4.2290000000000001</v>
      </c>
      <c r="BZ52" s="555">
        <v>0.98619999999999997</v>
      </c>
      <c r="CA52" s="5">
        <f t="shared" ref="CA52:CA54" si="215">SUM(CB52:CE52)</f>
        <v>26.536300000000001</v>
      </c>
      <c r="CB52" s="6">
        <v>15.4003</v>
      </c>
      <c r="CC52" s="6">
        <v>5.9207999999999998</v>
      </c>
      <c r="CD52" s="6">
        <v>4.2290000000000001</v>
      </c>
      <c r="CE52" s="555">
        <v>0.98619999999999997</v>
      </c>
      <c r="CF52" s="27">
        <f t="shared" ref="CF52:CF54" si="216">SUM(CG52:CJ52)</f>
        <v>26.536300000000001</v>
      </c>
      <c r="CG52" s="125">
        <f t="shared" ref="CG52:CG54" si="217">(BR52+BW52+CB52)/3</f>
        <v>15.4003</v>
      </c>
      <c r="CH52" s="125">
        <f t="shared" ref="CH52:CH54" si="218">(BS52+BX52+CC52)/3</f>
        <v>5.9207999999999998</v>
      </c>
      <c r="CI52" s="125">
        <f t="shared" ref="CI52:CI54" si="219">(BT52+BY52+CD52)/3</f>
        <v>4.2290000000000001</v>
      </c>
      <c r="CJ52" s="126">
        <f t="shared" ref="CJ52:CJ54" si="220">(BU52+BZ52+CE52)/3</f>
        <v>0.98619999999999985</v>
      </c>
      <c r="CK52" s="25">
        <f t="shared" ref="CK52:CK54" si="221">SUM(CL52:CO52)</f>
        <v>26.536300000000001</v>
      </c>
      <c r="CL52" s="125">
        <f t="shared" ref="CL52:CL54" si="222">(BM52+CG52)/2</f>
        <v>15.4003</v>
      </c>
      <c r="CM52" s="125">
        <f t="shared" ref="CM52:CM54" si="223">(BN52+CH52)/2</f>
        <v>5.9207999999999998</v>
      </c>
      <c r="CN52" s="125">
        <f t="shared" ref="CN52:CN54" si="224">(BO52+CI52)/2</f>
        <v>4.2290000000000001</v>
      </c>
      <c r="CO52" s="126">
        <f t="shared" ref="CO52:CO54" si="225">(BP52+CJ52)/2</f>
        <v>0.98619999999999985</v>
      </c>
      <c r="CP52" s="27">
        <f t="shared" ref="CP52:CP54" si="226">SUM(CQ52:CT52)</f>
        <v>26.536300000000001</v>
      </c>
      <c r="CQ52" s="125">
        <f t="shared" ref="CQ52:CQ54" si="227">(AS52+CL52)/2</f>
        <v>15.4003</v>
      </c>
      <c r="CR52" s="125">
        <f t="shared" ref="CR52:CR54" si="228">(AT52+CM52)/2</f>
        <v>5.9207999999999998</v>
      </c>
      <c r="CS52" s="125">
        <f t="shared" ref="CS52:CS54" si="229">(AU52+CN52)/2</f>
        <v>4.2290000000000001</v>
      </c>
      <c r="CT52" s="126">
        <f t="shared" ref="CT52:CT54" si="230">(AV52+CO52)/2</f>
        <v>0.98619999999999985</v>
      </c>
    </row>
    <row r="53" spans="2:98" ht="17.25" customHeight="1">
      <c r="B53" s="496" t="s">
        <v>30</v>
      </c>
      <c r="C53" s="497">
        <v>610</v>
      </c>
      <c r="D53" s="489">
        <f t="shared" si="13"/>
        <v>0</v>
      </c>
      <c r="E53" s="487"/>
      <c r="F53" s="487"/>
      <c r="G53" s="487"/>
      <c r="H53" s="487"/>
      <c r="I53" s="25">
        <f t="shared" si="185"/>
        <v>0</v>
      </c>
      <c r="J53" s="6"/>
      <c r="K53" s="6"/>
      <c r="L53" s="6"/>
      <c r="M53" s="444"/>
      <c r="N53" s="25">
        <f t="shared" si="186"/>
        <v>0</v>
      </c>
      <c r="O53" s="6"/>
      <c r="P53" s="6"/>
      <c r="Q53" s="6"/>
      <c r="R53" s="6"/>
      <c r="S53" s="27">
        <f t="shared" si="187"/>
        <v>0</v>
      </c>
      <c r="T53" s="125">
        <f t="shared" si="188"/>
        <v>0</v>
      </c>
      <c r="U53" s="125">
        <f t="shared" si="189"/>
        <v>0</v>
      </c>
      <c r="V53" s="125">
        <f t="shared" si="190"/>
        <v>0</v>
      </c>
      <c r="W53" s="126">
        <f t="shared" si="191"/>
        <v>0</v>
      </c>
      <c r="X53" s="25">
        <f t="shared" si="192"/>
        <v>0</v>
      </c>
      <c r="Y53" s="6"/>
      <c r="Z53" s="6"/>
      <c r="AA53" s="6"/>
      <c r="AB53" s="556"/>
      <c r="AC53" s="25">
        <f t="shared" si="193"/>
        <v>0</v>
      </c>
      <c r="AD53" s="6"/>
      <c r="AE53" s="6"/>
      <c r="AF53" s="6"/>
      <c r="AG53" s="14"/>
      <c r="AH53" s="5">
        <f t="shared" si="194"/>
        <v>0</v>
      </c>
      <c r="AI53" s="6"/>
      <c r="AJ53" s="6"/>
      <c r="AK53" s="6"/>
      <c r="AL53" s="14"/>
      <c r="AM53" s="5">
        <f t="shared" si="195"/>
        <v>0</v>
      </c>
      <c r="AN53" s="125">
        <f t="shared" si="196"/>
        <v>0</v>
      </c>
      <c r="AO53" s="125">
        <f t="shared" si="197"/>
        <v>0</v>
      </c>
      <c r="AP53" s="125">
        <f t="shared" si="198"/>
        <v>0</v>
      </c>
      <c r="AQ53" s="125">
        <f t="shared" si="199"/>
        <v>0</v>
      </c>
      <c r="AR53" s="27">
        <f t="shared" si="200"/>
        <v>0</v>
      </c>
      <c r="AS53" s="125">
        <f t="shared" si="201"/>
        <v>0</v>
      </c>
      <c r="AT53" s="125">
        <f t="shared" si="202"/>
        <v>0</v>
      </c>
      <c r="AU53" s="125">
        <f t="shared" si="203"/>
        <v>0</v>
      </c>
      <c r="AV53" s="126">
        <f t="shared" si="204"/>
        <v>0</v>
      </c>
      <c r="AW53" s="25">
        <f t="shared" si="205"/>
        <v>0</v>
      </c>
      <c r="AX53" s="6"/>
      <c r="AY53" s="6"/>
      <c r="AZ53" s="6"/>
      <c r="BA53" s="14"/>
      <c r="BB53" s="5">
        <f t="shared" si="206"/>
        <v>0</v>
      </c>
      <c r="BC53" s="6"/>
      <c r="BD53" s="6"/>
      <c r="BE53" s="6"/>
      <c r="BF53" s="14"/>
      <c r="BG53" s="5">
        <f t="shared" si="207"/>
        <v>0</v>
      </c>
      <c r="BH53" s="6"/>
      <c r="BI53" s="6"/>
      <c r="BJ53" s="6"/>
      <c r="BK53" s="14"/>
      <c r="BL53" s="5">
        <f t="shared" si="208"/>
        <v>0</v>
      </c>
      <c r="BM53" s="125">
        <f t="shared" si="209"/>
        <v>0</v>
      </c>
      <c r="BN53" s="125">
        <f t="shared" si="210"/>
        <v>0</v>
      </c>
      <c r="BO53" s="125">
        <f t="shared" si="211"/>
        <v>0</v>
      </c>
      <c r="BP53" s="126">
        <f t="shared" si="212"/>
        <v>0</v>
      </c>
      <c r="BQ53" s="5">
        <f t="shared" si="213"/>
        <v>0</v>
      </c>
      <c r="BR53" s="6"/>
      <c r="BS53" s="6"/>
      <c r="BT53" s="6"/>
      <c r="BU53" s="14"/>
      <c r="BV53" s="5">
        <f t="shared" si="214"/>
        <v>0</v>
      </c>
      <c r="BW53" s="6"/>
      <c r="BX53" s="6"/>
      <c r="BY53" s="6"/>
      <c r="BZ53" s="14"/>
      <c r="CA53" s="5">
        <f t="shared" si="215"/>
        <v>0</v>
      </c>
      <c r="CB53" s="6"/>
      <c r="CC53" s="6"/>
      <c r="CD53" s="6"/>
      <c r="CE53" s="6"/>
      <c r="CF53" s="27">
        <f t="shared" si="216"/>
        <v>0</v>
      </c>
      <c r="CG53" s="125">
        <f t="shared" si="217"/>
        <v>0</v>
      </c>
      <c r="CH53" s="125">
        <f t="shared" si="218"/>
        <v>0</v>
      </c>
      <c r="CI53" s="125">
        <f t="shared" si="219"/>
        <v>0</v>
      </c>
      <c r="CJ53" s="126">
        <f t="shared" si="220"/>
        <v>0</v>
      </c>
      <c r="CK53" s="25">
        <f t="shared" si="221"/>
        <v>0</v>
      </c>
      <c r="CL53" s="125">
        <f t="shared" si="222"/>
        <v>0</v>
      </c>
      <c r="CM53" s="125">
        <f t="shared" si="223"/>
        <v>0</v>
      </c>
      <c r="CN53" s="125">
        <f t="shared" si="224"/>
        <v>0</v>
      </c>
      <c r="CO53" s="126">
        <f t="shared" si="225"/>
        <v>0</v>
      </c>
      <c r="CP53" s="27">
        <f t="shared" si="226"/>
        <v>0</v>
      </c>
      <c r="CQ53" s="125">
        <f t="shared" si="227"/>
        <v>0</v>
      </c>
      <c r="CR53" s="125">
        <f t="shared" si="228"/>
        <v>0</v>
      </c>
      <c r="CS53" s="125">
        <f t="shared" si="229"/>
        <v>0</v>
      </c>
      <c r="CT53" s="126">
        <f t="shared" si="230"/>
        <v>0</v>
      </c>
    </row>
    <row r="54" spans="2:98" ht="18" customHeight="1">
      <c r="B54" s="496" t="s">
        <v>31</v>
      </c>
      <c r="C54" s="497">
        <v>620</v>
      </c>
      <c r="D54" s="489">
        <f t="shared" si="13"/>
        <v>0</v>
      </c>
      <c r="E54" s="487"/>
      <c r="F54" s="487"/>
      <c r="G54" s="487"/>
      <c r="H54" s="487"/>
      <c r="I54" s="25">
        <f t="shared" si="185"/>
        <v>0</v>
      </c>
      <c r="J54" s="6"/>
      <c r="K54" s="6"/>
      <c r="L54" s="6"/>
      <c r="M54" s="444"/>
      <c r="N54" s="25">
        <f t="shared" si="186"/>
        <v>0</v>
      </c>
      <c r="O54" s="6"/>
      <c r="P54" s="6"/>
      <c r="Q54" s="6"/>
      <c r="R54" s="6"/>
      <c r="S54" s="27">
        <f t="shared" si="187"/>
        <v>0</v>
      </c>
      <c r="T54" s="125">
        <f t="shared" si="188"/>
        <v>0</v>
      </c>
      <c r="U54" s="125">
        <f t="shared" si="189"/>
        <v>0</v>
      </c>
      <c r="V54" s="125">
        <f t="shared" si="190"/>
        <v>0</v>
      </c>
      <c r="W54" s="126">
        <f t="shared" si="191"/>
        <v>0</v>
      </c>
      <c r="X54" s="25">
        <f t="shared" si="192"/>
        <v>0</v>
      </c>
      <c r="Y54" s="6"/>
      <c r="Z54" s="6"/>
      <c r="AA54" s="6"/>
      <c r="AB54" s="14"/>
      <c r="AC54" s="25">
        <f t="shared" si="193"/>
        <v>0</v>
      </c>
      <c r="AD54" s="6"/>
      <c r="AE54" s="6"/>
      <c r="AF54" s="6"/>
      <c r="AG54" s="14"/>
      <c r="AH54" s="5">
        <f t="shared" si="194"/>
        <v>0</v>
      </c>
      <c r="AI54" s="6"/>
      <c r="AJ54" s="6"/>
      <c r="AK54" s="6"/>
      <c r="AL54" s="14"/>
      <c r="AM54" s="5">
        <f t="shared" si="195"/>
        <v>0</v>
      </c>
      <c r="AN54" s="125">
        <f t="shared" si="196"/>
        <v>0</v>
      </c>
      <c r="AO54" s="125">
        <f t="shared" si="197"/>
        <v>0</v>
      </c>
      <c r="AP54" s="125">
        <f t="shared" si="198"/>
        <v>0</v>
      </c>
      <c r="AQ54" s="125">
        <f t="shared" si="199"/>
        <v>0</v>
      </c>
      <c r="AR54" s="27">
        <f t="shared" si="200"/>
        <v>0</v>
      </c>
      <c r="AS54" s="125">
        <f t="shared" si="201"/>
        <v>0</v>
      </c>
      <c r="AT54" s="125">
        <f t="shared" si="202"/>
        <v>0</v>
      </c>
      <c r="AU54" s="125">
        <f t="shared" si="203"/>
        <v>0</v>
      </c>
      <c r="AV54" s="126">
        <f t="shared" si="204"/>
        <v>0</v>
      </c>
      <c r="AW54" s="25">
        <f t="shared" si="205"/>
        <v>0</v>
      </c>
      <c r="AX54" s="6"/>
      <c r="AY54" s="6"/>
      <c r="AZ54" s="6"/>
      <c r="BA54" s="14"/>
      <c r="BB54" s="5">
        <f t="shared" si="206"/>
        <v>0</v>
      </c>
      <c r="BC54" s="6"/>
      <c r="BD54" s="6"/>
      <c r="BE54" s="6"/>
      <c r="BF54" s="14"/>
      <c r="BG54" s="5">
        <f t="shared" si="207"/>
        <v>0</v>
      </c>
      <c r="BH54" s="6"/>
      <c r="BI54" s="6"/>
      <c r="BJ54" s="6"/>
      <c r="BK54" s="14"/>
      <c r="BL54" s="5">
        <f t="shared" si="208"/>
        <v>0</v>
      </c>
      <c r="BM54" s="125">
        <f t="shared" si="209"/>
        <v>0</v>
      </c>
      <c r="BN54" s="125">
        <f t="shared" si="210"/>
        <v>0</v>
      </c>
      <c r="BO54" s="125">
        <f t="shared" si="211"/>
        <v>0</v>
      </c>
      <c r="BP54" s="126">
        <f t="shared" si="212"/>
        <v>0</v>
      </c>
      <c r="BQ54" s="5">
        <f t="shared" si="213"/>
        <v>0</v>
      </c>
      <c r="BR54" s="6"/>
      <c r="BS54" s="6"/>
      <c r="BT54" s="6"/>
      <c r="BU54" s="14"/>
      <c r="BV54" s="5">
        <f t="shared" si="214"/>
        <v>0</v>
      </c>
      <c r="BW54" s="6"/>
      <c r="BX54" s="6"/>
      <c r="BY54" s="6"/>
      <c r="BZ54" s="14"/>
      <c r="CA54" s="5">
        <f t="shared" si="215"/>
        <v>0</v>
      </c>
      <c r="CB54" s="6"/>
      <c r="CC54" s="6"/>
      <c r="CD54" s="6"/>
      <c r="CE54" s="6"/>
      <c r="CF54" s="27">
        <f t="shared" si="216"/>
        <v>0</v>
      </c>
      <c r="CG54" s="125">
        <f t="shared" si="217"/>
        <v>0</v>
      </c>
      <c r="CH54" s="125">
        <f t="shared" si="218"/>
        <v>0</v>
      </c>
      <c r="CI54" s="125">
        <f t="shared" si="219"/>
        <v>0</v>
      </c>
      <c r="CJ54" s="126">
        <f t="shared" si="220"/>
        <v>0</v>
      </c>
      <c r="CK54" s="25">
        <f t="shared" si="221"/>
        <v>0</v>
      </c>
      <c r="CL54" s="125">
        <f t="shared" si="222"/>
        <v>0</v>
      </c>
      <c r="CM54" s="125">
        <f t="shared" si="223"/>
        <v>0</v>
      </c>
      <c r="CN54" s="125">
        <f t="shared" si="224"/>
        <v>0</v>
      </c>
      <c r="CO54" s="126">
        <f t="shared" si="225"/>
        <v>0</v>
      </c>
      <c r="CP54" s="27">
        <f t="shared" si="226"/>
        <v>0</v>
      </c>
      <c r="CQ54" s="125">
        <f t="shared" si="227"/>
        <v>0</v>
      </c>
      <c r="CR54" s="125">
        <f t="shared" si="228"/>
        <v>0</v>
      </c>
      <c r="CS54" s="125">
        <f t="shared" si="229"/>
        <v>0</v>
      </c>
      <c r="CT54" s="126">
        <f t="shared" si="230"/>
        <v>0</v>
      </c>
    </row>
    <row r="55" spans="2:98">
      <c r="B55" s="611" t="s">
        <v>32</v>
      </c>
      <c r="C55" s="611"/>
      <c r="D55" s="611"/>
      <c r="E55" s="611"/>
      <c r="F55" s="611"/>
      <c r="G55" s="611"/>
      <c r="H55" s="611"/>
      <c r="S55" s="28"/>
      <c r="T55" s="29"/>
      <c r="U55" s="29"/>
      <c r="V55" s="29"/>
      <c r="W55" s="30"/>
      <c r="AB55" s="30"/>
      <c r="AN55" s="29"/>
      <c r="AO55" s="29"/>
      <c r="AP55" s="29"/>
      <c r="AQ55" s="29"/>
      <c r="AR55" s="28"/>
      <c r="AS55" s="29"/>
      <c r="AT55" s="29"/>
      <c r="AU55" s="29"/>
      <c r="AV55" s="30"/>
      <c r="BM55" s="29"/>
      <c r="BN55" s="29"/>
      <c r="BO55" s="29"/>
      <c r="BP55" s="30"/>
      <c r="CF55" s="28"/>
      <c r="CG55" s="29"/>
      <c r="CH55" s="29"/>
      <c r="CI55" s="29"/>
      <c r="CJ55" s="30"/>
      <c r="CL55" s="29"/>
      <c r="CM55" s="29"/>
      <c r="CN55" s="29"/>
      <c r="CO55" s="30"/>
      <c r="CP55" s="28"/>
      <c r="CQ55" s="29"/>
      <c r="CR55" s="29"/>
      <c r="CS55" s="29"/>
      <c r="CT55" s="30"/>
    </row>
    <row r="56" spans="2:98" ht="27.75" customHeight="1">
      <c r="B56" s="492" t="s">
        <v>33</v>
      </c>
      <c r="C56" s="493">
        <v>700</v>
      </c>
      <c r="D56" s="494">
        <f t="shared" si="13"/>
        <v>15710.135999999995</v>
      </c>
      <c r="E56" s="495">
        <f t="shared" ref="E56:H56" si="231">E57+E58</f>
        <v>11764.058000000001</v>
      </c>
      <c r="F56" s="495">
        <f t="shared" si="231"/>
        <v>2631.2089999999998</v>
      </c>
      <c r="G56" s="495">
        <f t="shared" si="231"/>
        <v>1260.5519999999963</v>
      </c>
      <c r="H56" s="495">
        <f t="shared" si="231"/>
        <v>54.317</v>
      </c>
      <c r="I56" s="5">
        <f t="shared" ref="I56:I65" si="232">SUM(J56:M56)</f>
        <v>15233.497000000001</v>
      </c>
      <c r="J56" s="6">
        <f t="shared" ref="J56:M56" si="233">J57+J58</f>
        <v>11682.285</v>
      </c>
      <c r="K56" s="6">
        <f t="shared" si="233"/>
        <v>2255.6860000000001</v>
      </c>
      <c r="L56" s="6">
        <f t="shared" si="233"/>
        <v>1210.083000000003</v>
      </c>
      <c r="M56" s="6">
        <f t="shared" si="233"/>
        <v>85.442999999999998</v>
      </c>
      <c r="N56" s="5">
        <f t="shared" ref="N56:N65" si="234">SUM(O56:R56)</f>
        <v>15781.425999999996</v>
      </c>
      <c r="O56" s="6">
        <f t="shared" ref="O56:R56" si="235">O57+O58</f>
        <v>12100.987999999999</v>
      </c>
      <c r="P56" s="6">
        <f t="shared" si="235"/>
        <v>2298.3539999999998</v>
      </c>
      <c r="Q56" s="6">
        <f t="shared" si="235"/>
        <v>1277.9839999999972</v>
      </c>
      <c r="R56" s="6">
        <f t="shared" si="235"/>
        <v>104.1</v>
      </c>
      <c r="S56" s="27">
        <f t="shared" ref="S56:S65" si="236">SUM(T56:W56)</f>
        <v>46725.059000000001</v>
      </c>
      <c r="T56" s="125">
        <f t="shared" ref="T56:T65" si="237">E56+J56+O56</f>
        <v>35547.330999999998</v>
      </c>
      <c r="U56" s="125">
        <f t="shared" ref="U56:U65" si="238">F56+K56+P56</f>
        <v>7185.2489999999998</v>
      </c>
      <c r="V56" s="125">
        <f t="shared" ref="V56:V65" si="239">G56+L56+Q56</f>
        <v>3748.6189999999965</v>
      </c>
      <c r="W56" s="126">
        <f t="shared" ref="W56:W65" si="240">H56+M56+R56</f>
        <v>243.85999999999999</v>
      </c>
      <c r="X56" s="25">
        <f t="shared" ref="X56:X65" si="241">SUM(Y56:AB56)</f>
        <v>14508.869000000002</v>
      </c>
      <c r="Y56" s="6">
        <f t="shared" ref="Y56:AB56" si="242">Y57+Y58</f>
        <v>11257.468999999999</v>
      </c>
      <c r="Z56" s="6">
        <f t="shared" si="242"/>
        <v>2026.789</v>
      </c>
      <c r="AA56" s="6">
        <f t="shared" si="242"/>
        <v>1133.4000000000042</v>
      </c>
      <c r="AB56" s="14">
        <f t="shared" si="242"/>
        <v>91.210999999999999</v>
      </c>
      <c r="AC56" s="25">
        <f t="shared" ref="AC56:AC65" si="243">SUM(AD56:AG56)</f>
        <v>11879.049999999997</v>
      </c>
      <c r="AD56" s="6">
        <f t="shared" ref="AD56:AG56" si="244">AD57+AD58</f>
        <v>9241.2929999999997</v>
      </c>
      <c r="AE56" s="6">
        <f t="shared" si="244"/>
        <v>1728.2560000000001</v>
      </c>
      <c r="AF56" s="6">
        <f t="shared" si="244"/>
        <v>853.93299999999977</v>
      </c>
      <c r="AG56" s="14">
        <f t="shared" si="244"/>
        <v>55.567999999999998</v>
      </c>
      <c r="AH56" s="5">
        <f t="shared" ref="AH56:AH65" si="245">SUM(AI56:AL56)</f>
        <v>12075.156999999999</v>
      </c>
      <c r="AI56" s="6">
        <f t="shared" ref="AI56:AL56" si="246">AI57+AI58</f>
        <v>9264.5830000000005</v>
      </c>
      <c r="AJ56" s="6">
        <f t="shared" si="246"/>
        <v>1808.3789999999999</v>
      </c>
      <c r="AK56" s="6">
        <f t="shared" si="246"/>
        <v>958.77800000000082</v>
      </c>
      <c r="AL56" s="14">
        <f t="shared" si="246"/>
        <v>43.417000000000002</v>
      </c>
      <c r="AM56" s="5">
        <f t="shared" ref="AM56:AM65" si="247">SUM(AN56:AQ56)</f>
        <v>38463.076000000008</v>
      </c>
      <c r="AN56" s="125">
        <f t="shared" ref="AN56:AN65" si="248">Y56+AD56+AI56</f>
        <v>29763.345000000001</v>
      </c>
      <c r="AO56" s="125">
        <f t="shared" ref="AO56:AO65" si="249">Z56+AE56+AJ56</f>
        <v>5563.424</v>
      </c>
      <c r="AP56" s="125">
        <f t="shared" ref="AP56:AP65" si="250">AA56+AF56+AK56</f>
        <v>2946.1110000000049</v>
      </c>
      <c r="AQ56" s="125">
        <f t="shared" ref="AQ56:AQ65" si="251">AB56+AG56+AL56</f>
        <v>190.196</v>
      </c>
      <c r="AR56" s="27">
        <f t="shared" ref="AR56:AR65" si="252">SUM(AS56:AV56)</f>
        <v>62417.28300000001</v>
      </c>
      <c r="AS56" s="125">
        <f t="shared" ref="AS56:AS65" si="253">AD56+AI56+AN56</f>
        <v>48269.221000000005</v>
      </c>
      <c r="AT56" s="125">
        <f t="shared" ref="AT56:AT65" si="254">AE56+AJ56+AO56</f>
        <v>9100.0590000000011</v>
      </c>
      <c r="AU56" s="125">
        <f t="shared" ref="AU56:AU65" si="255">AF56+AK56+AP56</f>
        <v>4758.8220000000056</v>
      </c>
      <c r="AV56" s="126">
        <f t="shared" ref="AV56:AV65" si="256">AG56+AL56+AQ56</f>
        <v>289.18099999999998</v>
      </c>
      <c r="AW56" s="25">
        <f t="shared" ref="AW56:AW65" si="257">SUM(AX56:BA56)</f>
        <v>11390.799999999996</v>
      </c>
      <c r="AX56" s="6">
        <f t="shared" ref="AX56:BA56" si="258">AX57+AX58</f>
        <v>8868.3410000000003</v>
      </c>
      <c r="AY56" s="6">
        <f t="shared" si="258"/>
        <v>1557.884</v>
      </c>
      <c r="AZ56" s="6">
        <f t="shared" si="258"/>
        <v>923.2649999999951</v>
      </c>
      <c r="BA56" s="14">
        <f t="shared" si="258"/>
        <v>41.31</v>
      </c>
      <c r="BB56" s="5">
        <f t="shared" ref="BB56:BB65" si="259">SUM(BC56:BF56)</f>
        <v>11976.472000000003</v>
      </c>
      <c r="BC56" s="6">
        <f t="shared" ref="BC56:BF56" si="260">BC57+BC58</f>
        <v>9313.5149999999994</v>
      </c>
      <c r="BD56" s="6">
        <f t="shared" si="260"/>
        <v>1663</v>
      </c>
      <c r="BE56" s="6">
        <f t="shared" si="260"/>
        <v>950.38500000000431</v>
      </c>
      <c r="BF56" s="14">
        <f t="shared" si="260"/>
        <v>49.572000000000003</v>
      </c>
      <c r="BG56" s="5">
        <f t="shared" ref="BG56:BG65" si="261">SUM(BH56:BK56)</f>
        <v>14123.11</v>
      </c>
      <c r="BH56" s="6">
        <f t="shared" ref="BH56:BK56" si="262">BH57+BH58</f>
        <v>10905.093000000001</v>
      </c>
      <c r="BI56" s="6">
        <f t="shared" si="262"/>
        <v>2048.4360000000001</v>
      </c>
      <c r="BJ56" s="6">
        <f t="shared" si="262"/>
        <v>1103.986000000001</v>
      </c>
      <c r="BK56" s="6">
        <f t="shared" si="262"/>
        <v>65.594999999999999</v>
      </c>
      <c r="BL56" s="5">
        <f t="shared" ref="BL56:BL65" si="263">SUM(BM56:BP56)</f>
        <v>37490.381999999998</v>
      </c>
      <c r="BM56" s="125">
        <f t="shared" ref="BM56:BM65" si="264">AX56+BC56+BH56</f>
        <v>29086.949000000001</v>
      </c>
      <c r="BN56" s="125">
        <f t="shared" ref="BN56:BN65" si="265">AY56+BD56+BI56</f>
        <v>5269.32</v>
      </c>
      <c r="BO56" s="125">
        <f t="shared" ref="BO56:BO65" si="266">AZ56+BE56+BJ56</f>
        <v>2977.6360000000004</v>
      </c>
      <c r="BP56" s="126">
        <f t="shared" ref="BP56:BP65" si="267">BA56+BF56+BK56</f>
        <v>156.477</v>
      </c>
      <c r="BQ56" s="5">
        <f t="shared" ref="BQ56:BQ65" si="268">SUM(BR56:BU56)</f>
        <v>16434.052</v>
      </c>
      <c r="BR56" s="6">
        <f t="shared" ref="BR56:BU56" si="269">BR57+BR58</f>
        <v>12621.677</v>
      </c>
      <c r="BS56" s="6">
        <f t="shared" si="269"/>
        <v>2354.3449999999998</v>
      </c>
      <c r="BT56" s="6">
        <f t="shared" si="269"/>
        <v>1373.6499999999996</v>
      </c>
      <c r="BU56" s="6">
        <f t="shared" si="269"/>
        <v>84.38</v>
      </c>
      <c r="BV56" s="5">
        <f t="shared" ref="BV56:BV65" si="270">SUM(BW56:BZ56)</f>
        <v>17385.134999999998</v>
      </c>
      <c r="BW56" s="6">
        <f t="shared" ref="BW56:BZ56" si="271">BW57+BW58</f>
        <v>13344.865</v>
      </c>
      <c r="BX56" s="6">
        <f t="shared" si="271"/>
        <v>2574.4540000000002</v>
      </c>
      <c r="BY56" s="6">
        <f t="shared" si="271"/>
        <v>1333.4789999999991</v>
      </c>
      <c r="BZ56" s="6">
        <f t="shared" si="271"/>
        <v>132.33699999999999</v>
      </c>
      <c r="CA56" s="5">
        <f t="shared" ref="CA56:CA65" si="272">SUM(CB56:CE56)</f>
        <v>17275.922999999999</v>
      </c>
      <c r="CB56" s="6">
        <f t="shared" ref="CB56:CE56" si="273">CB57+CB58</f>
        <v>12865.668</v>
      </c>
      <c r="CC56" s="6">
        <f t="shared" si="273"/>
        <v>2854.694</v>
      </c>
      <c r="CD56" s="6">
        <f t="shared" si="273"/>
        <v>1384.5579999999993</v>
      </c>
      <c r="CE56" s="6">
        <f t="shared" si="273"/>
        <v>171.00299999999999</v>
      </c>
      <c r="CF56" s="27">
        <f t="shared" ref="CF56:CF65" si="274">SUM(CG56:CJ56)</f>
        <v>51095.11</v>
      </c>
      <c r="CG56" s="125">
        <f t="shared" ref="CG56:CG58" si="275">BR56+BW56+CB56</f>
        <v>38832.21</v>
      </c>
      <c r="CH56" s="125">
        <f t="shared" ref="CH56:CH58" si="276">BS56+BX56+CC56</f>
        <v>7783.4930000000004</v>
      </c>
      <c r="CI56" s="125">
        <f t="shared" ref="CI56:CI58" si="277">BT56+BY56+CD56</f>
        <v>4091.6869999999981</v>
      </c>
      <c r="CJ56" s="126">
        <f t="shared" ref="CJ56:CJ58" si="278">BU56+BZ56+CE56</f>
        <v>387.71999999999997</v>
      </c>
      <c r="CK56" s="25">
        <f t="shared" ref="CK56:CK65" si="279">SUM(CL56:CO56)</f>
        <v>88632.584000000003</v>
      </c>
      <c r="CL56" s="125">
        <f>BM56+CG56</f>
        <v>67919.159</v>
      </c>
      <c r="CM56" s="125">
        <f t="shared" ref="CM56:CM58" si="280">BX56+CC56+CH56</f>
        <v>13212.641</v>
      </c>
      <c r="CN56" s="125">
        <f t="shared" ref="CN56:CN58" si="281">BY56+CD56+CI56</f>
        <v>6809.7239999999965</v>
      </c>
      <c r="CO56" s="126">
        <f t="shared" ref="CO56:CO58" si="282">BZ56+CE56+CJ56</f>
        <v>691.06</v>
      </c>
      <c r="CP56" s="27">
        <f t="shared" ref="CP56:CP65" si="283">SUM(CQ56:CT56)</f>
        <v>151049.86700000003</v>
      </c>
      <c r="CQ56" s="125">
        <f t="shared" ref="CQ56:CQ58" si="284">AS56+CL56</f>
        <v>116188.38</v>
      </c>
      <c r="CR56" s="125">
        <f t="shared" ref="CR56:CR58" si="285">AT56+CM56</f>
        <v>22312.7</v>
      </c>
      <c r="CS56" s="125">
        <f t="shared" ref="CS56:CS58" si="286">AU56+CN56</f>
        <v>11568.546000000002</v>
      </c>
      <c r="CT56" s="126">
        <f t="shared" ref="CT56:CT58" si="287">AV56+CO56</f>
        <v>980.24099999999999</v>
      </c>
    </row>
    <row r="57" spans="2:98">
      <c r="B57" s="13" t="s">
        <v>34</v>
      </c>
      <c r="C57" s="4">
        <v>710</v>
      </c>
      <c r="D57" s="5">
        <f t="shared" si="13"/>
        <v>15710.135999999995</v>
      </c>
      <c r="E57" s="7">
        <f t="shared" ref="E57:H57" si="288">E17</f>
        <v>11764.058000000001</v>
      </c>
      <c r="F57" s="7">
        <f t="shared" si="288"/>
        <v>2631.2089999999998</v>
      </c>
      <c r="G57" s="7">
        <f t="shared" si="288"/>
        <v>1260.5519999999963</v>
      </c>
      <c r="H57" s="7">
        <f t="shared" si="288"/>
        <v>54.317</v>
      </c>
      <c r="I57" s="5">
        <f t="shared" si="232"/>
        <v>15233.497000000001</v>
      </c>
      <c r="J57" s="7">
        <f t="shared" ref="J57:M57" si="289">J17</f>
        <v>11682.285</v>
      </c>
      <c r="K57" s="7">
        <f t="shared" si="289"/>
        <v>2255.6860000000001</v>
      </c>
      <c r="L57" s="7">
        <f t="shared" si="289"/>
        <v>1210.083000000003</v>
      </c>
      <c r="M57" s="7">
        <f t="shared" si="289"/>
        <v>85.442999999999998</v>
      </c>
      <c r="N57" s="5">
        <f t="shared" si="234"/>
        <v>15781.425999999996</v>
      </c>
      <c r="O57" s="7">
        <f t="shared" ref="O57:R57" si="290">O17</f>
        <v>12100.987999999999</v>
      </c>
      <c r="P57" s="7">
        <f t="shared" si="290"/>
        <v>2298.3539999999998</v>
      </c>
      <c r="Q57" s="7">
        <f t="shared" si="290"/>
        <v>1277.9839999999972</v>
      </c>
      <c r="R57" s="7">
        <f t="shared" si="290"/>
        <v>104.1</v>
      </c>
      <c r="S57" s="27">
        <f t="shared" si="236"/>
        <v>46725.059000000001</v>
      </c>
      <c r="T57" s="125">
        <f t="shared" si="237"/>
        <v>35547.330999999998</v>
      </c>
      <c r="U57" s="125">
        <f t="shared" si="238"/>
        <v>7185.2489999999998</v>
      </c>
      <c r="V57" s="125">
        <f t="shared" si="239"/>
        <v>3748.6189999999965</v>
      </c>
      <c r="W57" s="126">
        <f t="shared" si="240"/>
        <v>243.85999999999999</v>
      </c>
      <c r="X57" s="25">
        <f t="shared" si="241"/>
        <v>14508.869000000002</v>
      </c>
      <c r="Y57" s="7">
        <f t="shared" ref="Y57:AB57" si="291">Y17</f>
        <v>11257.468999999999</v>
      </c>
      <c r="Z57" s="7">
        <f t="shared" si="291"/>
        <v>2026.789</v>
      </c>
      <c r="AA57" s="7">
        <f t="shared" si="291"/>
        <v>1133.4000000000042</v>
      </c>
      <c r="AB57" s="16">
        <f t="shared" si="291"/>
        <v>91.210999999999999</v>
      </c>
      <c r="AC57" s="25">
        <f t="shared" si="243"/>
        <v>11879.049999999997</v>
      </c>
      <c r="AD57" s="7">
        <f t="shared" ref="AD57:AG57" si="292">AD17</f>
        <v>9241.2929999999997</v>
      </c>
      <c r="AE57" s="7">
        <f t="shared" si="292"/>
        <v>1728.2560000000001</v>
      </c>
      <c r="AF57" s="7">
        <f t="shared" si="292"/>
        <v>853.93299999999977</v>
      </c>
      <c r="AG57" s="16">
        <f t="shared" si="292"/>
        <v>55.567999999999998</v>
      </c>
      <c r="AH57" s="5">
        <f t="shared" si="245"/>
        <v>12075.156999999999</v>
      </c>
      <c r="AI57" s="7">
        <f t="shared" ref="AI57:AL57" si="293">AI17</f>
        <v>9264.5830000000005</v>
      </c>
      <c r="AJ57" s="7">
        <f t="shared" si="293"/>
        <v>1808.3789999999999</v>
      </c>
      <c r="AK57" s="7">
        <f t="shared" si="293"/>
        <v>958.77800000000082</v>
      </c>
      <c r="AL57" s="16">
        <f t="shared" si="293"/>
        <v>43.417000000000002</v>
      </c>
      <c r="AM57" s="5">
        <f t="shared" si="247"/>
        <v>38463.076000000008</v>
      </c>
      <c r="AN57" s="125">
        <f t="shared" si="248"/>
        <v>29763.345000000001</v>
      </c>
      <c r="AO57" s="125">
        <f t="shared" si="249"/>
        <v>5563.424</v>
      </c>
      <c r="AP57" s="125">
        <f t="shared" si="250"/>
        <v>2946.1110000000049</v>
      </c>
      <c r="AQ57" s="125">
        <f t="shared" si="251"/>
        <v>190.196</v>
      </c>
      <c r="AR57" s="27">
        <f t="shared" si="252"/>
        <v>62417.28300000001</v>
      </c>
      <c r="AS57" s="125">
        <f t="shared" si="253"/>
        <v>48269.221000000005</v>
      </c>
      <c r="AT57" s="125">
        <f t="shared" si="254"/>
        <v>9100.0590000000011</v>
      </c>
      <c r="AU57" s="125">
        <f t="shared" si="255"/>
        <v>4758.8220000000056</v>
      </c>
      <c r="AV57" s="126">
        <f t="shared" si="256"/>
        <v>289.18099999999998</v>
      </c>
      <c r="AW57" s="25">
        <f t="shared" si="257"/>
        <v>11390.799999999996</v>
      </c>
      <c r="AX57" s="7">
        <f t="shared" ref="AX57:BA57" si="294">AX17</f>
        <v>8868.3410000000003</v>
      </c>
      <c r="AY57" s="7">
        <f t="shared" si="294"/>
        <v>1557.884</v>
      </c>
      <c r="AZ57" s="7">
        <f t="shared" si="294"/>
        <v>923.2649999999951</v>
      </c>
      <c r="BA57" s="16">
        <f t="shared" si="294"/>
        <v>41.31</v>
      </c>
      <c r="BB57" s="5">
        <f t="shared" si="259"/>
        <v>11976.472000000003</v>
      </c>
      <c r="BC57" s="7">
        <f t="shared" ref="BC57:BF57" si="295">BC17</f>
        <v>9313.5149999999994</v>
      </c>
      <c r="BD57" s="7">
        <f t="shared" si="295"/>
        <v>1663</v>
      </c>
      <c r="BE57" s="7">
        <f t="shared" si="295"/>
        <v>950.38500000000431</v>
      </c>
      <c r="BF57" s="16">
        <f t="shared" si="295"/>
        <v>49.572000000000003</v>
      </c>
      <c r="BG57" s="5">
        <f t="shared" si="261"/>
        <v>14123.11</v>
      </c>
      <c r="BH57" s="7">
        <f t="shared" ref="BH57:BK57" si="296">BH17</f>
        <v>10905.093000000001</v>
      </c>
      <c r="BI57" s="7">
        <f t="shared" si="296"/>
        <v>2048.4360000000001</v>
      </c>
      <c r="BJ57" s="7">
        <f t="shared" si="296"/>
        <v>1103.986000000001</v>
      </c>
      <c r="BK57" s="7">
        <f t="shared" si="296"/>
        <v>65.594999999999999</v>
      </c>
      <c r="BL57" s="5">
        <f t="shared" si="263"/>
        <v>37490.381999999998</v>
      </c>
      <c r="BM57" s="125">
        <f t="shared" si="264"/>
        <v>29086.949000000001</v>
      </c>
      <c r="BN57" s="125">
        <f t="shared" si="265"/>
        <v>5269.32</v>
      </c>
      <c r="BO57" s="125">
        <f t="shared" si="266"/>
        <v>2977.6360000000004</v>
      </c>
      <c r="BP57" s="126">
        <f t="shared" si="267"/>
        <v>156.477</v>
      </c>
      <c r="BQ57" s="5">
        <f t="shared" si="268"/>
        <v>16434.052</v>
      </c>
      <c r="BR57" s="7">
        <f t="shared" ref="BR57:BU57" si="297">BR17</f>
        <v>12621.677</v>
      </c>
      <c r="BS57" s="7">
        <f t="shared" si="297"/>
        <v>2354.3449999999998</v>
      </c>
      <c r="BT57" s="7">
        <f t="shared" si="297"/>
        <v>1373.6499999999996</v>
      </c>
      <c r="BU57" s="7">
        <f t="shared" si="297"/>
        <v>84.38</v>
      </c>
      <c r="BV57" s="5">
        <f t="shared" si="270"/>
        <v>17385.134999999998</v>
      </c>
      <c r="BW57" s="7">
        <f t="shared" ref="BW57:BZ57" si="298">BW17</f>
        <v>13344.865</v>
      </c>
      <c r="BX57" s="7">
        <f t="shared" si="298"/>
        <v>2574.4540000000002</v>
      </c>
      <c r="BY57" s="7">
        <f t="shared" si="298"/>
        <v>1333.4789999999991</v>
      </c>
      <c r="BZ57" s="7">
        <f t="shared" si="298"/>
        <v>132.33699999999999</v>
      </c>
      <c r="CA57" s="5">
        <f t="shared" si="272"/>
        <v>17275.922999999999</v>
      </c>
      <c r="CB57" s="7">
        <f t="shared" ref="CB57:CE57" si="299">CB17</f>
        <v>12865.668</v>
      </c>
      <c r="CC57" s="7">
        <f t="shared" si="299"/>
        <v>2854.694</v>
      </c>
      <c r="CD57" s="7">
        <f t="shared" si="299"/>
        <v>1384.5579999999993</v>
      </c>
      <c r="CE57" s="7">
        <f t="shared" si="299"/>
        <v>171.00299999999999</v>
      </c>
      <c r="CF57" s="27">
        <f t="shared" si="274"/>
        <v>51095.11</v>
      </c>
      <c r="CG57" s="125">
        <f t="shared" si="275"/>
        <v>38832.21</v>
      </c>
      <c r="CH57" s="125">
        <f t="shared" si="276"/>
        <v>7783.4930000000004</v>
      </c>
      <c r="CI57" s="125">
        <f t="shared" si="277"/>
        <v>4091.6869999999981</v>
      </c>
      <c r="CJ57" s="126">
        <f t="shared" si="278"/>
        <v>387.71999999999997</v>
      </c>
      <c r="CK57" s="25">
        <f t="shared" si="279"/>
        <v>88632.584000000003</v>
      </c>
      <c r="CL57" s="125">
        <f>BM57+CG57</f>
        <v>67919.159</v>
      </c>
      <c r="CM57" s="125">
        <f t="shared" si="280"/>
        <v>13212.641</v>
      </c>
      <c r="CN57" s="125">
        <f t="shared" si="281"/>
        <v>6809.7239999999965</v>
      </c>
      <c r="CO57" s="126">
        <f t="shared" si="282"/>
        <v>691.06</v>
      </c>
      <c r="CP57" s="27">
        <f t="shared" si="283"/>
        <v>151049.86700000003</v>
      </c>
      <c r="CQ57" s="125">
        <f t="shared" si="284"/>
        <v>116188.38</v>
      </c>
      <c r="CR57" s="125">
        <f t="shared" si="285"/>
        <v>22312.7</v>
      </c>
      <c r="CS57" s="125">
        <f t="shared" si="286"/>
        <v>11568.546000000002</v>
      </c>
      <c r="CT57" s="126">
        <f t="shared" si="287"/>
        <v>980.24099999999999</v>
      </c>
    </row>
    <row r="58" spans="2:98" ht="18" customHeight="1">
      <c r="B58" s="13" t="s">
        <v>35</v>
      </c>
      <c r="C58" s="4">
        <v>720</v>
      </c>
      <c r="D58" s="5">
        <f t="shared" si="13"/>
        <v>0</v>
      </c>
      <c r="E58" s="7"/>
      <c r="F58" s="7"/>
      <c r="G58" s="7"/>
      <c r="H58" s="7"/>
      <c r="I58" s="5">
        <f t="shared" si="232"/>
        <v>0</v>
      </c>
      <c r="J58" s="7"/>
      <c r="K58" s="7"/>
      <c r="L58" s="7"/>
      <c r="M58" s="7"/>
      <c r="N58" s="5">
        <f t="shared" si="234"/>
        <v>0</v>
      </c>
      <c r="O58" s="7"/>
      <c r="P58" s="7"/>
      <c r="Q58" s="7"/>
      <c r="R58" s="7"/>
      <c r="S58" s="27">
        <f t="shared" si="236"/>
        <v>0</v>
      </c>
      <c r="T58" s="125">
        <f t="shared" si="237"/>
        <v>0</v>
      </c>
      <c r="U58" s="125">
        <f t="shared" si="238"/>
        <v>0</v>
      </c>
      <c r="V58" s="125">
        <f t="shared" si="239"/>
        <v>0</v>
      </c>
      <c r="W58" s="126">
        <f t="shared" si="240"/>
        <v>0</v>
      </c>
      <c r="X58" s="25">
        <f t="shared" si="241"/>
        <v>0</v>
      </c>
      <c r="Y58" s="7"/>
      <c r="Z58" s="7"/>
      <c r="AA58" s="7"/>
      <c r="AB58" s="16"/>
      <c r="AC58" s="25">
        <f t="shared" si="243"/>
        <v>0</v>
      </c>
      <c r="AD58" s="7"/>
      <c r="AE58" s="7"/>
      <c r="AF58" s="7"/>
      <c r="AG58" s="16"/>
      <c r="AH58" s="5">
        <f t="shared" si="245"/>
        <v>0</v>
      </c>
      <c r="AI58" s="7"/>
      <c r="AJ58" s="7"/>
      <c r="AK58" s="7"/>
      <c r="AL58" s="16"/>
      <c r="AM58" s="5">
        <f t="shared" si="247"/>
        <v>0</v>
      </c>
      <c r="AN58" s="125">
        <f t="shared" si="248"/>
        <v>0</v>
      </c>
      <c r="AO58" s="125">
        <f t="shared" si="249"/>
        <v>0</v>
      </c>
      <c r="AP58" s="125">
        <f t="shared" si="250"/>
        <v>0</v>
      </c>
      <c r="AQ58" s="125">
        <f t="shared" si="251"/>
        <v>0</v>
      </c>
      <c r="AR58" s="27">
        <f t="shared" si="252"/>
        <v>0</v>
      </c>
      <c r="AS58" s="125">
        <f t="shared" si="253"/>
        <v>0</v>
      </c>
      <c r="AT58" s="125">
        <f t="shared" si="254"/>
        <v>0</v>
      </c>
      <c r="AU58" s="125">
        <f t="shared" si="255"/>
        <v>0</v>
      </c>
      <c r="AV58" s="126">
        <f t="shared" si="256"/>
        <v>0</v>
      </c>
      <c r="AW58" s="25">
        <f t="shared" si="257"/>
        <v>0</v>
      </c>
      <c r="AX58" s="7"/>
      <c r="AY58" s="7"/>
      <c r="AZ58" s="7"/>
      <c r="BA58" s="16"/>
      <c r="BB58" s="5">
        <f t="shared" si="259"/>
        <v>0</v>
      </c>
      <c r="BC58" s="7"/>
      <c r="BD58" s="7"/>
      <c r="BE58" s="7"/>
      <c r="BF58" s="16"/>
      <c r="BG58" s="5">
        <f t="shared" si="261"/>
        <v>0</v>
      </c>
      <c r="BH58" s="7"/>
      <c r="BI58" s="7"/>
      <c r="BJ58" s="7"/>
      <c r="BK58" s="7"/>
      <c r="BL58" s="5">
        <f t="shared" si="263"/>
        <v>0</v>
      </c>
      <c r="BM58" s="125">
        <f t="shared" si="264"/>
        <v>0</v>
      </c>
      <c r="BN58" s="125">
        <f t="shared" si="265"/>
        <v>0</v>
      </c>
      <c r="BO58" s="125">
        <f t="shared" si="266"/>
        <v>0</v>
      </c>
      <c r="BP58" s="126">
        <f t="shared" si="267"/>
        <v>0</v>
      </c>
      <c r="BQ58" s="5">
        <f t="shared" si="268"/>
        <v>0</v>
      </c>
      <c r="BR58" s="7"/>
      <c r="BS58" s="7"/>
      <c r="BT58" s="7"/>
      <c r="BU58" s="7"/>
      <c r="BV58" s="5">
        <f t="shared" si="270"/>
        <v>0</v>
      </c>
      <c r="BW58" s="7"/>
      <c r="BX58" s="7"/>
      <c r="BY58" s="7"/>
      <c r="BZ58" s="7"/>
      <c r="CA58" s="5">
        <f t="shared" si="272"/>
        <v>0</v>
      </c>
      <c r="CB58" s="7"/>
      <c r="CC58" s="7"/>
      <c r="CD58" s="7"/>
      <c r="CE58" s="7"/>
      <c r="CF58" s="27">
        <f t="shared" si="274"/>
        <v>0</v>
      </c>
      <c r="CG58" s="125">
        <f t="shared" si="275"/>
        <v>0</v>
      </c>
      <c r="CH58" s="125">
        <f t="shared" si="276"/>
        <v>0</v>
      </c>
      <c r="CI58" s="125">
        <f t="shared" si="277"/>
        <v>0</v>
      </c>
      <c r="CJ58" s="126">
        <f t="shared" si="278"/>
        <v>0</v>
      </c>
      <c r="CK58" s="25">
        <f t="shared" si="279"/>
        <v>0</v>
      </c>
      <c r="CL58" s="125">
        <f t="shared" ref="CL58" si="300">BW58+CB58+CG58</f>
        <v>0</v>
      </c>
      <c r="CM58" s="125">
        <f t="shared" si="280"/>
        <v>0</v>
      </c>
      <c r="CN58" s="125">
        <f t="shared" si="281"/>
        <v>0</v>
      </c>
      <c r="CO58" s="126">
        <f t="shared" si="282"/>
        <v>0</v>
      </c>
      <c r="CP58" s="27">
        <f t="shared" si="283"/>
        <v>0</v>
      </c>
      <c r="CQ58" s="125">
        <f t="shared" si="284"/>
        <v>0</v>
      </c>
      <c r="CR58" s="125">
        <f t="shared" si="285"/>
        <v>0</v>
      </c>
      <c r="CS58" s="125">
        <f t="shared" si="286"/>
        <v>0</v>
      </c>
      <c r="CT58" s="126">
        <f t="shared" si="287"/>
        <v>0</v>
      </c>
    </row>
    <row r="59" spans="2:98">
      <c r="B59" s="13" t="s">
        <v>36</v>
      </c>
      <c r="C59" s="4">
        <v>730</v>
      </c>
      <c r="D59" s="5">
        <f t="shared" si="13"/>
        <v>0</v>
      </c>
      <c r="E59" s="7"/>
      <c r="F59" s="7"/>
      <c r="G59" s="7"/>
      <c r="H59" s="7"/>
      <c r="I59" s="5">
        <f t="shared" si="232"/>
        <v>0</v>
      </c>
      <c r="J59" s="7"/>
      <c r="K59" s="7"/>
      <c r="L59" s="7"/>
      <c r="M59" s="7"/>
      <c r="N59" s="5">
        <f t="shared" si="234"/>
        <v>0</v>
      </c>
      <c r="O59" s="7"/>
      <c r="P59" s="7"/>
      <c r="Q59" s="7"/>
      <c r="R59" s="7"/>
      <c r="S59" s="27">
        <f t="shared" si="236"/>
        <v>0</v>
      </c>
      <c r="T59" s="125">
        <f t="shared" ref="T59" si="301">(E59+J59+O59)/3</f>
        <v>0</v>
      </c>
      <c r="U59" s="125">
        <f t="shared" ref="U59" si="302">(F59+K59+P59)/3</f>
        <v>0</v>
      </c>
      <c r="V59" s="125">
        <f t="shared" ref="V59" si="303">(G59+L59+Q59)/3</f>
        <v>0</v>
      </c>
      <c r="W59" s="126">
        <f t="shared" ref="W59" si="304">(H59+M59+R59)/3</f>
        <v>0</v>
      </c>
      <c r="X59" s="25">
        <f t="shared" si="241"/>
        <v>0</v>
      </c>
      <c r="Y59" s="7"/>
      <c r="Z59" s="7"/>
      <c r="AA59" s="7"/>
      <c r="AB59" s="16"/>
      <c r="AC59" s="25">
        <f t="shared" si="243"/>
        <v>0</v>
      </c>
      <c r="AD59" s="7"/>
      <c r="AE59" s="7"/>
      <c r="AF59" s="7"/>
      <c r="AG59" s="16"/>
      <c r="AH59" s="5">
        <f t="shared" si="245"/>
        <v>0</v>
      </c>
      <c r="AI59" s="7"/>
      <c r="AJ59" s="7"/>
      <c r="AK59" s="7"/>
      <c r="AL59" s="16"/>
      <c r="AM59" s="5">
        <f t="shared" si="247"/>
        <v>0</v>
      </c>
      <c r="AN59" s="125">
        <f>(Y59+AD59+AI59)/3</f>
        <v>0</v>
      </c>
      <c r="AO59" s="125">
        <f t="shared" ref="AO59" si="305">(Z59+AE59+AJ59)/3</f>
        <v>0</v>
      </c>
      <c r="AP59" s="125">
        <f t="shared" ref="AP59" si="306">(AA59+AF59+AK59)/3</f>
        <v>0</v>
      </c>
      <c r="AQ59" s="125">
        <f t="shared" ref="AQ59" si="307">(AB59+AG59+AL59)/3</f>
        <v>0</v>
      </c>
      <c r="AR59" s="27">
        <f t="shared" si="252"/>
        <v>0</v>
      </c>
      <c r="AS59" s="125">
        <f t="shared" ref="AS59" si="308">(T59+AN59)/2</f>
        <v>0</v>
      </c>
      <c r="AT59" s="125">
        <f t="shared" ref="AT59" si="309">(U59+AO59)/2</f>
        <v>0</v>
      </c>
      <c r="AU59" s="125">
        <f t="shared" ref="AU59" si="310">(V59+AP59)/2</f>
        <v>0</v>
      </c>
      <c r="AV59" s="126">
        <f t="shared" ref="AV59" si="311">(W59+AQ59)/2</f>
        <v>0</v>
      </c>
      <c r="AW59" s="25">
        <f t="shared" si="257"/>
        <v>0</v>
      </c>
      <c r="AX59" s="7"/>
      <c r="AY59" s="7"/>
      <c r="AZ59" s="7"/>
      <c r="BA59" s="16"/>
      <c r="BB59" s="5">
        <f t="shared" si="259"/>
        <v>0</v>
      </c>
      <c r="BC59" s="7"/>
      <c r="BD59" s="7"/>
      <c r="BE59" s="7"/>
      <c r="BF59" s="16"/>
      <c r="BG59" s="5">
        <f t="shared" si="261"/>
        <v>0</v>
      </c>
      <c r="BH59" s="7"/>
      <c r="BI59" s="7"/>
      <c r="BJ59" s="7"/>
      <c r="BK59" s="7"/>
      <c r="BL59" s="5">
        <f t="shared" si="263"/>
        <v>0</v>
      </c>
      <c r="BM59" s="125">
        <f t="shared" ref="BM59" si="312">(AX59+BC59+BH59)/3</f>
        <v>0</v>
      </c>
      <c r="BN59" s="125">
        <f t="shared" ref="BN59" si="313">(AY59+BD59+BI59)/3</f>
        <v>0</v>
      </c>
      <c r="BO59" s="125">
        <f t="shared" ref="BO59" si="314">(AZ59+BE59+BJ59)/3</f>
        <v>0</v>
      </c>
      <c r="BP59" s="126">
        <f t="shared" ref="BP59" si="315">(BA59+BF59+BK59)/3</f>
        <v>0</v>
      </c>
      <c r="BQ59" s="5">
        <f t="shared" si="268"/>
        <v>0</v>
      </c>
      <c r="BR59" s="7"/>
      <c r="BS59" s="7"/>
      <c r="BT59" s="7"/>
      <c r="BU59" s="7"/>
      <c r="BV59" s="5">
        <f t="shared" si="270"/>
        <v>0</v>
      </c>
      <c r="BW59" s="7"/>
      <c r="BX59" s="7"/>
      <c r="BY59" s="7"/>
      <c r="BZ59" s="7"/>
      <c r="CA59" s="5">
        <f t="shared" si="272"/>
        <v>0</v>
      </c>
      <c r="CB59" s="7"/>
      <c r="CC59" s="7"/>
      <c r="CD59" s="7"/>
      <c r="CE59" s="7"/>
      <c r="CF59" s="27">
        <f t="shared" si="274"/>
        <v>0</v>
      </c>
      <c r="CG59" s="125">
        <f t="shared" ref="CG59" si="316">(BR59+BW59+CB59)/3</f>
        <v>0</v>
      </c>
      <c r="CH59" s="125">
        <f t="shared" ref="CH59" si="317">(BS59+BX59+CC59)/3</f>
        <v>0</v>
      </c>
      <c r="CI59" s="125">
        <f t="shared" ref="CI59" si="318">(BT59+BY59+CD59)/3</f>
        <v>0</v>
      </c>
      <c r="CJ59" s="126">
        <f t="shared" ref="CJ59" si="319">(BU59+BZ59+CE59)/3</f>
        <v>0</v>
      </c>
      <c r="CK59" s="25">
        <f t="shared" si="279"/>
        <v>0</v>
      </c>
      <c r="CL59" s="125">
        <f t="shared" ref="CL59" si="320">(BM59+CG59)/2</f>
        <v>0</v>
      </c>
      <c r="CM59" s="125">
        <f t="shared" ref="CM59" si="321">(BN59+CH59)/2</f>
        <v>0</v>
      </c>
      <c r="CN59" s="125">
        <f t="shared" ref="CN59" si="322">(BO59+CI59)/2</f>
        <v>0</v>
      </c>
      <c r="CO59" s="126">
        <f t="shared" ref="CO59" si="323">(BP59+CJ59)/2</f>
        <v>0</v>
      </c>
      <c r="CP59" s="27">
        <f t="shared" si="283"/>
        <v>0</v>
      </c>
      <c r="CQ59" s="125">
        <f t="shared" ref="CQ59" si="324">(AS59+CL59)/2</f>
        <v>0</v>
      </c>
      <c r="CR59" s="125">
        <f t="shared" ref="CR59" si="325">(AT59+CM59)/2</f>
        <v>0</v>
      </c>
      <c r="CS59" s="125">
        <f t="shared" ref="CS59" si="326">(AU59+CN59)/2</f>
        <v>0</v>
      </c>
      <c r="CT59" s="126">
        <f t="shared" ref="CT59" si="327">(AV59+CO59)/2</f>
        <v>0</v>
      </c>
    </row>
    <row r="60" spans="2:98">
      <c r="B60" s="13" t="s">
        <v>37</v>
      </c>
      <c r="C60" s="4">
        <v>740</v>
      </c>
      <c r="D60" s="5">
        <f t="shared" si="13"/>
        <v>0</v>
      </c>
      <c r="E60" s="7"/>
      <c r="F60" s="7"/>
      <c r="G60" s="7"/>
      <c r="H60" s="7"/>
      <c r="I60" s="5">
        <f t="shared" si="232"/>
        <v>0</v>
      </c>
      <c r="J60" s="7"/>
      <c r="K60" s="7"/>
      <c r="L60" s="7"/>
      <c r="M60" s="7"/>
      <c r="N60" s="5">
        <f t="shared" si="234"/>
        <v>0</v>
      </c>
      <c r="O60" s="7"/>
      <c r="P60" s="7"/>
      <c r="Q60" s="7"/>
      <c r="R60" s="7"/>
      <c r="S60" s="27">
        <f t="shared" si="236"/>
        <v>0</v>
      </c>
      <c r="T60" s="125">
        <f t="shared" si="237"/>
        <v>0</v>
      </c>
      <c r="U60" s="125">
        <f t="shared" si="238"/>
        <v>0</v>
      </c>
      <c r="V60" s="125">
        <f t="shared" si="239"/>
        <v>0</v>
      </c>
      <c r="W60" s="126">
        <f t="shared" si="240"/>
        <v>0</v>
      </c>
      <c r="X60" s="25">
        <f t="shared" si="241"/>
        <v>0</v>
      </c>
      <c r="Y60" s="7"/>
      <c r="Z60" s="7"/>
      <c r="AA60" s="7"/>
      <c r="AB60" s="16"/>
      <c r="AC60" s="25">
        <f t="shared" si="243"/>
        <v>0</v>
      </c>
      <c r="AD60" s="7"/>
      <c r="AE60" s="7"/>
      <c r="AF60" s="7"/>
      <c r="AG60" s="16"/>
      <c r="AH60" s="5">
        <f t="shared" si="245"/>
        <v>0</v>
      </c>
      <c r="AI60" s="7"/>
      <c r="AJ60" s="7"/>
      <c r="AK60" s="7"/>
      <c r="AL60" s="16"/>
      <c r="AM60" s="5">
        <f t="shared" si="247"/>
        <v>0</v>
      </c>
      <c r="AN60" s="125">
        <f t="shared" si="248"/>
        <v>0</v>
      </c>
      <c r="AO60" s="125">
        <f t="shared" si="249"/>
        <v>0</v>
      </c>
      <c r="AP60" s="125">
        <f t="shared" si="250"/>
        <v>0</v>
      </c>
      <c r="AQ60" s="125">
        <f t="shared" si="251"/>
        <v>0</v>
      </c>
      <c r="AR60" s="27">
        <f t="shared" si="252"/>
        <v>0</v>
      </c>
      <c r="AS60" s="125">
        <f t="shared" si="253"/>
        <v>0</v>
      </c>
      <c r="AT60" s="125">
        <f t="shared" si="254"/>
        <v>0</v>
      </c>
      <c r="AU60" s="125">
        <f t="shared" si="255"/>
        <v>0</v>
      </c>
      <c r="AV60" s="126">
        <f t="shared" si="256"/>
        <v>0</v>
      </c>
      <c r="AW60" s="25">
        <f t="shared" si="257"/>
        <v>0</v>
      </c>
      <c r="AX60" s="7"/>
      <c r="AY60" s="7"/>
      <c r="AZ60" s="7"/>
      <c r="BA60" s="16"/>
      <c r="BB60" s="5">
        <f t="shared" si="259"/>
        <v>0</v>
      </c>
      <c r="BC60" s="7"/>
      <c r="BD60" s="7"/>
      <c r="BE60" s="7"/>
      <c r="BF60" s="16"/>
      <c r="BG60" s="5">
        <f t="shared" si="261"/>
        <v>0</v>
      </c>
      <c r="BH60" s="7"/>
      <c r="BI60" s="7"/>
      <c r="BJ60" s="7"/>
      <c r="BK60" s="7"/>
      <c r="BL60" s="5">
        <f t="shared" si="263"/>
        <v>0</v>
      </c>
      <c r="BM60" s="125">
        <f t="shared" si="264"/>
        <v>0</v>
      </c>
      <c r="BN60" s="125">
        <f t="shared" si="265"/>
        <v>0</v>
      </c>
      <c r="BO60" s="125">
        <f t="shared" si="266"/>
        <v>0</v>
      </c>
      <c r="BP60" s="126">
        <f t="shared" si="267"/>
        <v>0</v>
      </c>
      <c r="BQ60" s="5">
        <f t="shared" si="268"/>
        <v>0</v>
      </c>
      <c r="BR60" s="7"/>
      <c r="BS60" s="7"/>
      <c r="BT60" s="7"/>
      <c r="BU60" s="7"/>
      <c r="BV60" s="5">
        <f t="shared" si="270"/>
        <v>0</v>
      </c>
      <c r="BW60" s="7"/>
      <c r="BX60" s="7"/>
      <c r="BY60" s="7"/>
      <c r="BZ60" s="7"/>
      <c r="CA60" s="5">
        <f t="shared" si="272"/>
        <v>0</v>
      </c>
      <c r="CB60" s="7"/>
      <c r="CC60" s="7"/>
      <c r="CD60" s="7"/>
      <c r="CE60" s="7"/>
      <c r="CF60" s="27">
        <f t="shared" si="274"/>
        <v>0</v>
      </c>
      <c r="CG60" s="125">
        <f t="shared" ref="CG60:CG63" si="328">BR60+BW60+CB60</f>
        <v>0</v>
      </c>
      <c r="CH60" s="125">
        <f t="shared" ref="CH60:CH63" si="329">BS60+BX60+CC60</f>
        <v>0</v>
      </c>
      <c r="CI60" s="125">
        <f t="shared" ref="CI60:CI63" si="330">BT60+BY60+CD60</f>
        <v>0</v>
      </c>
      <c r="CJ60" s="126">
        <f t="shared" ref="CJ60:CJ63" si="331">BU60+BZ60+CE60</f>
        <v>0</v>
      </c>
      <c r="CK60" s="25">
        <f t="shared" si="279"/>
        <v>0</v>
      </c>
      <c r="CL60" s="125">
        <f t="shared" ref="CL60:CL63" si="332">BW60+CB60+CG60</f>
        <v>0</v>
      </c>
      <c r="CM60" s="125">
        <f t="shared" ref="CM60:CM63" si="333">BX60+CC60+CH60</f>
        <v>0</v>
      </c>
      <c r="CN60" s="125">
        <f t="shared" ref="CN60:CN63" si="334">BY60+CD60+CI60</f>
        <v>0</v>
      </c>
      <c r="CO60" s="126">
        <f t="shared" ref="CO60:CO63" si="335">BZ60+CE60+CJ60</f>
        <v>0</v>
      </c>
      <c r="CP60" s="27">
        <f t="shared" si="283"/>
        <v>0</v>
      </c>
      <c r="CQ60" s="125">
        <f t="shared" ref="CQ60:CQ63" si="336">AS60+CL60</f>
        <v>0</v>
      </c>
      <c r="CR60" s="125">
        <f t="shared" ref="CR60:CR63" si="337">AT60+CM60</f>
        <v>0</v>
      </c>
      <c r="CS60" s="125">
        <f t="shared" ref="CS60:CS63" si="338">AU60+CN60</f>
        <v>0</v>
      </c>
      <c r="CT60" s="126">
        <f t="shared" ref="CT60:CT63" si="339">AV60+CO60</f>
        <v>0</v>
      </c>
    </row>
    <row r="61" spans="2:98" ht="25.5" customHeight="1">
      <c r="B61" s="13" t="s">
        <v>38</v>
      </c>
      <c r="C61" s="4">
        <v>750</v>
      </c>
      <c r="D61" s="5">
        <f t="shared" si="13"/>
        <v>7728.4429999999966</v>
      </c>
      <c r="E61" s="7">
        <f t="shared" ref="E61:H61" si="340">E62+E63</f>
        <v>6808.9830000000002</v>
      </c>
      <c r="F61" s="7">
        <f t="shared" si="340"/>
        <v>205.04599999999999</v>
      </c>
      <c r="G61" s="7">
        <f t="shared" si="340"/>
        <v>660.09699999999611</v>
      </c>
      <c r="H61" s="7">
        <f t="shared" si="340"/>
        <v>54.317</v>
      </c>
      <c r="I61" s="5">
        <f t="shared" si="232"/>
        <v>8328.6290000000026</v>
      </c>
      <c r="J61" s="7">
        <f t="shared" ref="J61:M61" si="341">J62+J63</f>
        <v>7421.8469999999998</v>
      </c>
      <c r="K61" s="7">
        <f t="shared" si="341"/>
        <v>184.965</v>
      </c>
      <c r="L61" s="7">
        <f t="shared" si="341"/>
        <v>636.37400000000298</v>
      </c>
      <c r="M61" s="7">
        <f t="shared" si="341"/>
        <v>85.442999999999998</v>
      </c>
      <c r="N61" s="5">
        <f t="shared" si="234"/>
        <v>8633.9295999999977</v>
      </c>
      <c r="O61" s="7">
        <f t="shared" ref="O61:R61" si="342">O62+O63</f>
        <v>7673.6665999999996</v>
      </c>
      <c r="P61" s="7">
        <f t="shared" si="342"/>
        <v>229.042</v>
      </c>
      <c r="Q61" s="7">
        <f t="shared" si="342"/>
        <v>627.12099999999725</v>
      </c>
      <c r="R61" s="7">
        <f t="shared" si="342"/>
        <v>104.1</v>
      </c>
      <c r="S61" s="27">
        <f t="shared" si="236"/>
        <v>24691.001599999996</v>
      </c>
      <c r="T61" s="125">
        <f t="shared" si="237"/>
        <v>21904.496599999999</v>
      </c>
      <c r="U61" s="125">
        <f t="shared" si="238"/>
        <v>619.053</v>
      </c>
      <c r="V61" s="125">
        <f t="shared" si="239"/>
        <v>1923.5919999999965</v>
      </c>
      <c r="W61" s="126">
        <f t="shared" si="240"/>
        <v>243.85999999999999</v>
      </c>
      <c r="X61" s="25">
        <f t="shared" si="241"/>
        <v>7936.1030000000037</v>
      </c>
      <c r="Y61" s="7">
        <f t="shared" ref="Y61:AB61" si="343">Y62+Y63</f>
        <v>7007.7179999999998</v>
      </c>
      <c r="Z61" s="7">
        <f t="shared" si="343"/>
        <v>232.91399999999999</v>
      </c>
      <c r="AA61" s="7">
        <f t="shared" si="343"/>
        <v>604.26000000000408</v>
      </c>
      <c r="AB61" s="16">
        <f t="shared" si="343"/>
        <v>91.210999999999999</v>
      </c>
      <c r="AC61" s="25">
        <f t="shared" si="243"/>
        <v>6412.8090000000002</v>
      </c>
      <c r="AD61" s="7">
        <f t="shared" ref="AD61:AG61" si="344">AD62+AD63</f>
        <v>5552.42</v>
      </c>
      <c r="AE61" s="7">
        <f t="shared" si="344"/>
        <v>226.78899999999999</v>
      </c>
      <c r="AF61" s="7">
        <f t="shared" si="344"/>
        <v>578.03199999999981</v>
      </c>
      <c r="AG61" s="16">
        <f t="shared" si="344"/>
        <v>55.567999999999998</v>
      </c>
      <c r="AH61" s="5">
        <f t="shared" si="245"/>
        <v>6552.706000000001</v>
      </c>
      <c r="AI61" s="7">
        <f t="shared" ref="AI61:AL61" si="345">AI62+AI63</f>
        <v>5558.8609999999999</v>
      </c>
      <c r="AJ61" s="7">
        <f t="shared" si="345"/>
        <v>371.30399999999997</v>
      </c>
      <c r="AK61" s="7">
        <f t="shared" si="345"/>
        <v>579.12400000000082</v>
      </c>
      <c r="AL61" s="16">
        <f t="shared" si="345"/>
        <v>43.417000000000002</v>
      </c>
      <c r="AM61" s="5">
        <f t="shared" si="247"/>
        <v>20901.618000000006</v>
      </c>
      <c r="AN61" s="125">
        <f t="shared" si="248"/>
        <v>18118.999</v>
      </c>
      <c r="AO61" s="125">
        <f t="shared" si="249"/>
        <v>831.00699999999995</v>
      </c>
      <c r="AP61" s="125">
        <f t="shared" si="250"/>
        <v>1761.4160000000047</v>
      </c>
      <c r="AQ61" s="125">
        <f t="shared" si="251"/>
        <v>190.196</v>
      </c>
      <c r="AR61" s="27">
        <f t="shared" si="252"/>
        <v>33867.133000000002</v>
      </c>
      <c r="AS61" s="125">
        <f t="shared" si="253"/>
        <v>29230.28</v>
      </c>
      <c r="AT61" s="125">
        <f t="shared" si="254"/>
        <v>1429.1</v>
      </c>
      <c r="AU61" s="125">
        <f t="shared" si="255"/>
        <v>2918.5720000000056</v>
      </c>
      <c r="AV61" s="126">
        <f t="shared" si="256"/>
        <v>289.18099999999998</v>
      </c>
      <c r="AW61" s="25">
        <f t="shared" si="257"/>
        <v>6063.8849999999948</v>
      </c>
      <c r="AX61" s="7">
        <f t="shared" ref="AX61:BA61" si="346">AX62+AX63</f>
        <v>5170.7809999999999</v>
      </c>
      <c r="AY61" s="7">
        <f t="shared" si="346"/>
        <v>239.85499999999999</v>
      </c>
      <c r="AZ61" s="7">
        <f t="shared" si="346"/>
        <v>611.93899999999508</v>
      </c>
      <c r="BA61" s="16">
        <f t="shared" si="346"/>
        <v>41.31</v>
      </c>
      <c r="BB61" s="5">
        <f t="shared" si="259"/>
        <v>6402.4230000000043</v>
      </c>
      <c r="BC61" s="7">
        <f t="shared" ref="BC61:BF61" si="347">BC62+BC63</f>
        <v>5457.2479999999996</v>
      </c>
      <c r="BD61" s="7">
        <f t="shared" si="347"/>
        <v>278.48200000000003</v>
      </c>
      <c r="BE61" s="7">
        <f t="shared" si="347"/>
        <v>617.1210000000043</v>
      </c>
      <c r="BF61" s="16">
        <f t="shared" si="347"/>
        <v>49.572000000000003</v>
      </c>
      <c r="BG61" s="5">
        <f t="shared" si="261"/>
        <v>7323.255000000001</v>
      </c>
      <c r="BH61" s="7">
        <f t="shared" ref="BH61:BK61" si="348">BH62+BH63</f>
        <v>6270.2089999999998</v>
      </c>
      <c r="BI61" s="7">
        <f t="shared" si="348"/>
        <v>332.803</v>
      </c>
      <c r="BJ61" s="7">
        <f t="shared" si="348"/>
        <v>654.64800000000082</v>
      </c>
      <c r="BK61" s="7">
        <f t="shared" si="348"/>
        <v>65.594999999999999</v>
      </c>
      <c r="BL61" s="5">
        <f t="shared" si="263"/>
        <v>19789.562999999995</v>
      </c>
      <c r="BM61" s="125">
        <f t="shared" si="264"/>
        <v>16898.237999999998</v>
      </c>
      <c r="BN61" s="125">
        <f t="shared" si="265"/>
        <v>851.14</v>
      </c>
      <c r="BO61" s="125">
        <f t="shared" si="266"/>
        <v>1883.7080000000003</v>
      </c>
      <c r="BP61" s="126">
        <f t="shared" si="267"/>
        <v>156.477</v>
      </c>
      <c r="BQ61" s="5">
        <f t="shared" si="268"/>
        <v>8569.5889999999981</v>
      </c>
      <c r="BR61" s="7">
        <f t="shared" ref="BR61:BU61" si="349">BR62+BR63</f>
        <v>7474.0940000000001</v>
      </c>
      <c r="BS61" s="7">
        <f t="shared" si="349"/>
        <v>313.74799999999999</v>
      </c>
      <c r="BT61" s="7">
        <f t="shared" si="349"/>
        <v>697.36699999999951</v>
      </c>
      <c r="BU61" s="7">
        <f t="shared" si="349"/>
        <v>84.38</v>
      </c>
      <c r="BV61" s="5">
        <f t="shared" si="270"/>
        <v>8993.0029999999988</v>
      </c>
      <c r="BW61" s="7">
        <f t="shared" ref="BW61:BZ61" si="350">BW62+BW63</f>
        <v>7870.03</v>
      </c>
      <c r="BX61" s="7">
        <f t="shared" si="350"/>
        <v>305.62700000000001</v>
      </c>
      <c r="BY61" s="7">
        <f t="shared" si="350"/>
        <v>685.00899999999911</v>
      </c>
      <c r="BZ61" s="7">
        <f t="shared" si="350"/>
        <v>132.33699999999999</v>
      </c>
      <c r="CA61" s="5">
        <f t="shared" si="272"/>
        <v>8756.985999999999</v>
      </c>
      <c r="CB61" s="7">
        <f t="shared" ref="CB61:CE61" si="351">CB62+CB63</f>
        <v>7621.9989999999998</v>
      </c>
      <c r="CC61" s="7">
        <f t="shared" si="351"/>
        <v>265.86599999999999</v>
      </c>
      <c r="CD61" s="7">
        <f t="shared" si="351"/>
        <v>698.11799999999926</v>
      </c>
      <c r="CE61" s="7">
        <f t="shared" si="351"/>
        <v>171.00299999999999</v>
      </c>
      <c r="CF61" s="27">
        <f t="shared" si="274"/>
        <v>26319.578000000001</v>
      </c>
      <c r="CG61" s="125">
        <f t="shared" si="328"/>
        <v>22966.123</v>
      </c>
      <c r="CH61" s="125">
        <f t="shared" si="329"/>
        <v>885.24099999999999</v>
      </c>
      <c r="CI61" s="125">
        <f t="shared" si="330"/>
        <v>2080.4939999999979</v>
      </c>
      <c r="CJ61" s="126">
        <f t="shared" si="331"/>
        <v>387.71999999999997</v>
      </c>
      <c r="CK61" s="25">
        <f t="shared" si="279"/>
        <v>45475.775999999991</v>
      </c>
      <c r="CL61" s="125">
        <f>BM61+CG61</f>
        <v>39864.360999999997</v>
      </c>
      <c r="CM61" s="125">
        <f t="shared" si="333"/>
        <v>1456.7339999999999</v>
      </c>
      <c r="CN61" s="125">
        <f t="shared" si="334"/>
        <v>3463.6209999999965</v>
      </c>
      <c r="CO61" s="126">
        <f t="shared" si="335"/>
        <v>691.06</v>
      </c>
      <c r="CP61" s="27">
        <f t="shared" si="283"/>
        <v>79342.909</v>
      </c>
      <c r="CQ61" s="125">
        <f t="shared" si="336"/>
        <v>69094.641000000003</v>
      </c>
      <c r="CR61" s="125">
        <f t="shared" si="337"/>
        <v>2885.8339999999998</v>
      </c>
      <c r="CS61" s="125">
        <f t="shared" si="338"/>
        <v>6382.193000000002</v>
      </c>
      <c r="CT61" s="126">
        <f t="shared" si="339"/>
        <v>980.24099999999999</v>
      </c>
    </row>
    <row r="62" spans="2:98">
      <c r="B62" s="13" t="s">
        <v>34</v>
      </c>
      <c r="C62" s="4">
        <v>760</v>
      </c>
      <c r="D62" s="5">
        <f t="shared" si="13"/>
        <v>7728.4429999999966</v>
      </c>
      <c r="E62" s="7">
        <f t="shared" ref="E62:G62" si="352">E18</f>
        <v>6808.9830000000002</v>
      </c>
      <c r="F62" s="7">
        <f t="shared" si="352"/>
        <v>205.04599999999999</v>
      </c>
      <c r="G62" s="7">
        <f t="shared" si="352"/>
        <v>660.09699999999611</v>
      </c>
      <c r="H62" s="7">
        <f>H19</f>
        <v>54.317</v>
      </c>
      <c r="I62" s="5">
        <f t="shared" si="232"/>
        <v>8328.6290000000026</v>
      </c>
      <c r="J62" s="7">
        <f t="shared" ref="J62:L62" si="353">J18</f>
        <v>7421.8469999999998</v>
      </c>
      <c r="K62" s="7">
        <f t="shared" si="353"/>
        <v>184.965</v>
      </c>
      <c r="L62" s="7">
        <f t="shared" si="353"/>
        <v>636.37400000000298</v>
      </c>
      <c r="M62" s="7">
        <f>M19</f>
        <v>85.442999999999998</v>
      </c>
      <c r="N62" s="5">
        <f t="shared" si="234"/>
        <v>8633.9295999999977</v>
      </c>
      <c r="O62" s="7">
        <f t="shared" ref="O62:Q62" si="354">O18</f>
        <v>7673.6665999999996</v>
      </c>
      <c r="P62" s="7">
        <f t="shared" si="354"/>
        <v>229.042</v>
      </c>
      <c r="Q62" s="7">
        <f t="shared" si="354"/>
        <v>627.12099999999725</v>
      </c>
      <c r="R62" s="7">
        <f>R19</f>
        <v>104.1</v>
      </c>
      <c r="S62" s="27">
        <f t="shared" si="236"/>
        <v>24691.001599999996</v>
      </c>
      <c r="T62" s="125">
        <f t="shared" si="237"/>
        <v>21904.496599999999</v>
      </c>
      <c r="U62" s="125">
        <f t="shared" si="238"/>
        <v>619.053</v>
      </c>
      <c r="V62" s="125">
        <f t="shared" si="239"/>
        <v>1923.5919999999965</v>
      </c>
      <c r="W62" s="126">
        <f t="shared" si="240"/>
        <v>243.85999999999999</v>
      </c>
      <c r="X62" s="25">
        <f t="shared" si="241"/>
        <v>7936.1030000000037</v>
      </c>
      <c r="Y62" s="7">
        <f t="shared" ref="Y62:AA62" si="355">Y18</f>
        <v>7007.7179999999998</v>
      </c>
      <c r="Z62" s="7">
        <f t="shared" si="355"/>
        <v>232.91399999999999</v>
      </c>
      <c r="AA62" s="7">
        <f t="shared" si="355"/>
        <v>604.26000000000408</v>
      </c>
      <c r="AB62" s="16">
        <f>AB19</f>
        <v>91.210999999999999</v>
      </c>
      <c r="AC62" s="25">
        <f t="shared" si="243"/>
        <v>6412.8090000000002</v>
      </c>
      <c r="AD62" s="7">
        <f t="shared" ref="AD62:AF62" si="356">AD18</f>
        <v>5552.42</v>
      </c>
      <c r="AE62" s="7">
        <f t="shared" si="356"/>
        <v>226.78899999999999</v>
      </c>
      <c r="AF62" s="7">
        <f t="shared" si="356"/>
        <v>578.03199999999981</v>
      </c>
      <c r="AG62" s="16">
        <f>AG19</f>
        <v>55.567999999999998</v>
      </c>
      <c r="AH62" s="5">
        <f t="shared" si="245"/>
        <v>6552.706000000001</v>
      </c>
      <c r="AI62" s="7">
        <f t="shared" ref="AI62:AK62" si="357">AI18</f>
        <v>5558.8609999999999</v>
      </c>
      <c r="AJ62" s="7">
        <f t="shared" si="357"/>
        <v>371.30399999999997</v>
      </c>
      <c r="AK62" s="7">
        <f t="shared" si="357"/>
        <v>579.12400000000082</v>
      </c>
      <c r="AL62" s="16">
        <f>AL19</f>
        <v>43.417000000000002</v>
      </c>
      <c r="AM62" s="5">
        <f t="shared" si="247"/>
        <v>20901.618000000006</v>
      </c>
      <c r="AN62" s="125">
        <f t="shared" si="248"/>
        <v>18118.999</v>
      </c>
      <c r="AO62" s="125">
        <f t="shared" si="249"/>
        <v>831.00699999999995</v>
      </c>
      <c r="AP62" s="125">
        <f t="shared" si="250"/>
        <v>1761.4160000000047</v>
      </c>
      <c r="AQ62" s="125">
        <f t="shared" si="251"/>
        <v>190.196</v>
      </c>
      <c r="AR62" s="27">
        <f t="shared" si="252"/>
        <v>33867.133000000002</v>
      </c>
      <c r="AS62" s="125">
        <f t="shared" si="253"/>
        <v>29230.28</v>
      </c>
      <c r="AT62" s="125">
        <f t="shared" si="254"/>
        <v>1429.1</v>
      </c>
      <c r="AU62" s="125">
        <f t="shared" si="255"/>
        <v>2918.5720000000056</v>
      </c>
      <c r="AV62" s="126">
        <f t="shared" si="256"/>
        <v>289.18099999999998</v>
      </c>
      <c r="AW62" s="25">
        <f t="shared" si="257"/>
        <v>6063.8849999999948</v>
      </c>
      <c r="AX62" s="7">
        <f t="shared" ref="AX62:AZ62" si="358">AX18</f>
        <v>5170.7809999999999</v>
      </c>
      <c r="AY62" s="7">
        <f t="shared" si="358"/>
        <v>239.85499999999999</v>
      </c>
      <c r="AZ62" s="7">
        <f t="shared" si="358"/>
        <v>611.93899999999508</v>
      </c>
      <c r="BA62" s="16">
        <f>BA19</f>
        <v>41.31</v>
      </c>
      <c r="BB62" s="5">
        <f t="shared" si="259"/>
        <v>6402.4230000000043</v>
      </c>
      <c r="BC62" s="7">
        <f t="shared" ref="BC62:BE62" si="359">BC18</f>
        <v>5457.2479999999996</v>
      </c>
      <c r="BD62" s="7">
        <f t="shared" si="359"/>
        <v>278.48200000000003</v>
      </c>
      <c r="BE62" s="7">
        <f t="shared" si="359"/>
        <v>617.1210000000043</v>
      </c>
      <c r="BF62" s="16">
        <f>BF19</f>
        <v>49.572000000000003</v>
      </c>
      <c r="BG62" s="5">
        <f t="shared" si="261"/>
        <v>7323.255000000001</v>
      </c>
      <c r="BH62" s="7">
        <f t="shared" ref="BH62:BJ62" si="360">BH18</f>
        <v>6270.2089999999998</v>
      </c>
      <c r="BI62" s="7">
        <f t="shared" si="360"/>
        <v>332.803</v>
      </c>
      <c r="BJ62" s="7">
        <f t="shared" si="360"/>
        <v>654.64800000000082</v>
      </c>
      <c r="BK62" s="7">
        <f>BK19</f>
        <v>65.594999999999999</v>
      </c>
      <c r="BL62" s="5">
        <f t="shared" si="263"/>
        <v>19789.562999999995</v>
      </c>
      <c r="BM62" s="125">
        <f t="shared" si="264"/>
        <v>16898.237999999998</v>
      </c>
      <c r="BN62" s="125">
        <f t="shared" si="265"/>
        <v>851.14</v>
      </c>
      <c r="BO62" s="125">
        <f t="shared" si="266"/>
        <v>1883.7080000000003</v>
      </c>
      <c r="BP62" s="126">
        <f t="shared" si="267"/>
        <v>156.477</v>
      </c>
      <c r="BQ62" s="5">
        <f t="shared" si="268"/>
        <v>8569.5889999999981</v>
      </c>
      <c r="BR62" s="7">
        <f t="shared" ref="BR62:BT62" si="361">BR18</f>
        <v>7474.0940000000001</v>
      </c>
      <c r="BS62" s="7">
        <f t="shared" si="361"/>
        <v>313.74799999999999</v>
      </c>
      <c r="BT62" s="7">
        <f t="shared" si="361"/>
        <v>697.36699999999951</v>
      </c>
      <c r="BU62" s="7">
        <f>BU19</f>
        <v>84.38</v>
      </c>
      <c r="BV62" s="5">
        <f t="shared" si="270"/>
        <v>8993.0029999999988</v>
      </c>
      <c r="BW62" s="7">
        <f t="shared" ref="BW62:BY62" si="362">BW18</f>
        <v>7870.03</v>
      </c>
      <c r="BX62" s="7">
        <f t="shared" si="362"/>
        <v>305.62700000000001</v>
      </c>
      <c r="BY62" s="7">
        <f t="shared" si="362"/>
        <v>685.00899999999911</v>
      </c>
      <c r="BZ62" s="7">
        <f>BZ19</f>
        <v>132.33699999999999</v>
      </c>
      <c r="CA62" s="5">
        <f t="shared" si="272"/>
        <v>8756.985999999999</v>
      </c>
      <c r="CB62" s="7">
        <f t="shared" ref="CB62:CD62" si="363">CB18</f>
        <v>7621.9989999999998</v>
      </c>
      <c r="CC62" s="7">
        <f t="shared" si="363"/>
        <v>265.86599999999999</v>
      </c>
      <c r="CD62" s="7">
        <f t="shared" si="363"/>
        <v>698.11799999999926</v>
      </c>
      <c r="CE62" s="7">
        <f>CE19</f>
        <v>171.00299999999999</v>
      </c>
      <c r="CF62" s="27">
        <f t="shared" si="274"/>
        <v>26319.578000000001</v>
      </c>
      <c r="CG62" s="125">
        <f t="shared" si="328"/>
        <v>22966.123</v>
      </c>
      <c r="CH62" s="125">
        <f t="shared" si="329"/>
        <v>885.24099999999999</v>
      </c>
      <c r="CI62" s="125">
        <f t="shared" si="330"/>
        <v>2080.4939999999979</v>
      </c>
      <c r="CJ62" s="126">
        <f t="shared" si="331"/>
        <v>387.71999999999997</v>
      </c>
      <c r="CK62" s="25">
        <f t="shared" si="279"/>
        <v>45475.775999999991</v>
      </c>
      <c r="CL62" s="125">
        <f>BM62+CG62</f>
        <v>39864.360999999997</v>
      </c>
      <c r="CM62" s="125">
        <f t="shared" si="333"/>
        <v>1456.7339999999999</v>
      </c>
      <c r="CN62" s="125">
        <f t="shared" si="334"/>
        <v>3463.6209999999965</v>
      </c>
      <c r="CO62" s="126">
        <f t="shared" si="335"/>
        <v>691.06</v>
      </c>
      <c r="CP62" s="27">
        <f t="shared" si="283"/>
        <v>79342.909</v>
      </c>
      <c r="CQ62" s="125">
        <f t="shared" si="336"/>
        <v>69094.641000000003</v>
      </c>
      <c r="CR62" s="125">
        <f t="shared" si="337"/>
        <v>2885.8339999999998</v>
      </c>
      <c r="CS62" s="125">
        <f t="shared" si="338"/>
        <v>6382.193000000002</v>
      </c>
      <c r="CT62" s="126">
        <f t="shared" si="339"/>
        <v>980.24099999999999</v>
      </c>
    </row>
    <row r="63" spans="2:98" ht="18" customHeight="1">
      <c r="B63" s="496" t="s">
        <v>35</v>
      </c>
      <c r="C63" s="497">
        <v>770</v>
      </c>
      <c r="D63" s="489">
        <f t="shared" si="13"/>
        <v>0</v>
      </c>
      <c r="E63" s="503"/>
      <c r="F63" s="503"/>
      <c r="G63" s="503"/>
      <c r="H63" s="503"/>
      <c r="I63" s="25">
        <f t="shared" si="232"/>
        <v>0</v>
      </c>
      <c r="J63" s="7"/>
      <c r="K63" s="7"/>
      <c r="L63" s="7"/>
      <c r="M63" s="508"/>
      <c r="N63" s="25">
        <f t="shared" si="234"/>
        <v>0</v>
      </c>
      <c r="O63" s="7"/>
      <c r="P63" s="7"/>
      <c r="Q63" s="7"/>
      <c r="R63" s="508"/>
      <c r="S63" s="27">
        <f t="shared" si="236"/>
        <v>0</v>
      </c>
      <c r="T63" s="125">
        <f t="shared" si="237"/>
        <v>0</v>
      </c>
      <c r="U63" s="125">
        <f t="shared" si="238"/>
        <v>0</v>
      </c>
      <c r="V63" s="125">
        <f t="shared" si="239"/>
        <v>0</v>
      </c>
      <c r="W63" s="126">
        <f t="shared" si="240"/>
        <v>0</v>
      </c>
      <c r="X63" s="25">
        <f t="shared" si="241"/>
        <v>0</v>
      </c>
      <c r="Y63" s="7"/>
      <c r="Z63" s="7"/>
      <c r="AA63" s="7"/>
      <c r="AB63" s="16"/>
      <c r="AC63" s="25">
        <f t="shared" si="243"/>
        <v>0</v>
      </c>
      <c r="AD63" s="7"/>
      <c r="AE63" s="7"/>
      <c r="AF63" s="7"/>
      <c r="AG63" s="16"/>
      <c r="AH63" s="5">
        <f t="shared" si="245"/>
        <v>0</v>
      </c>
      <c r="AI63" s="7"/>
      <c r="AJ63" s="7"/>
      <c r="AK63" s="7"/>
      <c r="AL63" s="16"/>
      <c r="AM63" s="5">
        <f t="shared" si="247"/>
        <v>0</v>
      </c>
      <c r="AN63" s="125">
        <f t="shared" si="248"/>
        <v>0</v>
      </c>
      <c r="AO63" s="125">
        <f t="shared" si="249"/>
        <v>0</v>
      </c>
      <c r="AP63" s="125">
        <f t="shared" si="250"/>
        <v>0</v>
      </c>
      <c r="AQ63" s="125">
        <f t="shared" si="251"/>
        <v>0</v>
      </c>
      <c r="AR63" s="27">
        <f t="shared" si="252"/>
        <v>0</v>
      </c>
      <c r="AS63" s="125">
        <f t="shared" si="253"/>
        <v>0</v>
      </c>
      <c r="AT63" s="125">
        <f t="shared" si="254"/>
        <v>0</v>
      </c>
      <c r="AU63" s="125">
        <f t="shared" si="255"/>
        <v>0</v>
      </c>
      <c r="AV63" s="126">
        <f t="shared" si="256"/>
        <v>0</v>
      </c>
      <c r="AW63" s="25">
        <f t="shared" si="257"/>
        <v>0</v>
      </c>
      <c r="AX63" s="7"/>
      <c r="AY63" s="7"/>
      <c r="AZ63" s="7"/>
      <c r="BA63" s="7"/>
      <c r="BB63" s="5">
        <f t="shared" si="259"/>
        <v>0</v>
      </c>
      <c r="BC63" s="7"/>
      <c r="BD63" s="7"/>
      <c r="BE63" s="7"/>
      <c r="BF63" s="7"/>
      <c r="BG63" s="5">
        <f t="shared" si="261"/>
        <v>0</v>
      </c>
      <c r="BH63" s="7"/>
      <c r="BI63" s="7"/>
      <c r="BJ63" s="7"/>
      <c r="BK63" s="16"/>
      <c r="BL63" s="5">
        <f t="shared" si="263"/>
        <v>0</v>
      </c>
      <c r="BM63" s="125">
        <f t="shared" si="264"/>
        <v>0</v>
      </c>
      <c r="BN63" s="125">
        <f t="shared" si="265"/>
        <v>0</v>
      </c>
      <c r="BO63" s="125">
        <f t="shared" si="266"/>
        <v>0</v>
      </c>
      <c r="BP63" s="126">
        <f t="shared" si="267"/>
        <v>0</v>
      </c>
      <c r="BQ63" s="5">
        <f t="shared" si="268"/>
        <v>0</v>
      </c>
      <c r="BR63" s="7"/>
      <c r="BS63" s="7"/>
      <c r="BT63" s="7"/>
      <c r="BU63" s="16"/>
      <c r="BV63" s="5">
        <f t="shared" si="270"/>
        <v>0</v>
      </c>
      <c r="BW63" s="7"/>
      <c r="BX63" s="7"/>
      <c r="BY63" s="7"/>
      <c r="BZ63" s="16"/>
      <c r="CA63" s="5">
        <f t="shared" si="272"/>
        <v>0</v>
      </c>
      <c r="CB63" s="7"/>
      <c r="CC63" s="7"/>
      <c r="CD63" s="7"/>
      <c r="CE63" s="16"/>
      <c r="CF63" s="27">
        <f t="shared" si="274"/>
        <v>0</v>
      </c>
      <c r="CG63" s="125">
        <f t="shared" si="328"/>
        <v>0</v>
      </c>
      <c r="CH63" s="125">
        <f t="shared" si="329"/>
        <v>0</v>
      </c>
      <c r="CI63" s="125">
        <f t="shared" si="330"/>
        <v>0</v>
      </c>
      <c r="CJ63" s="126">
        <f t="shared" si="331"/>
        <v>0</v>
      </c>
      <c r="CK63" s="25">
        <f t="shared" si="279"/>
        <v>0</v>
      </c>
      <c r="CL63" s="125">
        <f t="shared" si="332"/>
        <v>0</v>
      </c>
      <c r="CM63" s="125">
        <f t="shared" si="333"/>
        <v>0</v>
      </c>
      <c r="CN63" s="125">
        <f t="shared" si="334"/>
        <v>0</v>
      </c>
      <c r="CO63" s="126">
        <f t="shared" si="335"/>
        <v>0</v>
      </c>
      <c r="CP63" s="27">
        <f t="shared" si="283"/>
        <v>0</v>
      </c>
      <c r="CQ63" s="125">
        <f t="shared" si="336"/>
        <v>0</v>
      </c>
      <c r="CR63" s="125">
        <f t="shared" si="337"/>
        <v>0</v>
      </c>
      <c r="CS63" s="125">
        <f t="shared" si="338"/>
        <v>0</v>
      </c>
      <c r="CT63" s="126">
        <f t="shared" si="339"/>
        <v>0</v>
      </c>
    </row>
    <row r="64" spans="2:98">
      <c r="B64" s="496" t="s">
        <v>36</v>
      </c>
      <c r="C64" s="497">
        <v>780</v>
      </c>
      <c r="D64" s="489">
        <f t="shared" si="13"/>
        <v>0</v>
      </c>
      <c r="E64" s="503"/>
      <c r="F64" s="503"/>
      <c r="G64" s="503"/>
      <c r="H64" s="503"/>
      <c r="I64" s="25">
        <f t="shared" si="232"/>
        <v>0</v>
      </c>
      <c r="J64" s="7"/>
      <c r="K64" s="7"/>
      <c r="L64" s="7"/>
      <c r="M64" s="508"/>
      <c r="N64" s="25">
        <f t="shared" si="234"/>
        <v>0</v>
      </c>
      <c r="O64" s="7"/>
      <c r="P64" s="7"/>
      <c r="Q64" s="7"/>
      <c r="R64" s="508"/>
      <c r="S64" s="27">
        <f t="shared" si="236"/>
        <v>0</v>
      </c>
      <c r="T64" s="125">
        <f t="shared" ref="T64" si="364">(E64+J64+O64)/3</f>
        <v>0</v>
      </c>
      <c r="U64" s="125">
        <f t="shared" ref="U64" si="365">(F64+K64+P64)/3</f>
        <v>0</v>
      </c>
      <c r="V64" s="125">
        <f t="shared" ref="V64" si="366">(G64+L64+Q64)/3</f>
        <v>0</v>
      </c>
      <c r="W64" s="126">
        <f t="shared" ref="W64" si="367">(H64+M64+R64)/3</f>
        <v>0</v>
      </c>
      <c r="X64" s="25">
        <f t="shared" si="241"/>
        <v>0</v>
      </c>
      <c r="Y64" s="7"/>
      <c r="Z64" s="7"/>
      <c r="AA64" s="7"/>
      <c r="AB64" s="16"/>
      <c r="AC64" s="25">
        <f t="shared" si="243"/>
        <v>0</v>
      </c>
      <c r="AD64" s="7"/>
      <c r="AE64" s="7"/>
      <c r="AF64" s="7"/>
      <c r="AG64" s="16"/>
      <c r="AH64" s="5">
        <f t="shared" si="245"/>
        <v>0</v>
      </c>
      <c r="AI64" s="7"/>
      <c r="AJ64" s="7"/>
      <c r="AK64" s="7"/>
      <c r="AL64" s="16"/>
      <c r="AM64" s="5">
        <f t="shared" si="247"/>
        <v>0</v>
      </c>
      <c r="AN64" s="125">
        <f>(Y64+AD64+AI64)/3</f>
        <v>0</v>
      </c>
      <c r="AO64" s="125">
        <f t="shared" ref="AO64:AQ64" si="368">(Z64+AE64+AJ64)/3</f>
        <v>0</v>
      </c>
      <c r="AP64" s="125">
        <f t="shared" si="368"/>
        <v>0</v>
      </c>
      <c r="AQ64" s="125">
        <f t="shared" si="368"/>
        <v>0</v>
      </c>
      <c r="AR64" s="27">
        <f t="shared" si="252"/>
        <v>0</v>
      </c>
      <c r="AS64" s="125">
        <f t="shared" ref="AS64" si="369">(T64+AN64)/2</f>
        <v>0</v>
      </c>
      <c r="AT64" s="125">
        <f t="shared" ref="AT64" si="370">(U64+AO64)/2</f>
        <v>0</v>
      </c>
      <c r="AU64" s="125">
        <f t="shared" ref="AU64" si="371">(V64+AP64)/2</f>
        <v>0</v>
      </c>
      <c r="AV64" s="126">
        <f t="shared" ref="AV64" si="372">(W64+AQ64)/2</f>
        <v>0</v>
      </c>
      <c r="AW64" s="25">
        <f t="shared" si="257"/>
        <v>0</v>
      </c>
      <c r="AX64" s="7"/>
      <c r="AY64" s="7"/>
      <c r="AZ64" s="7"/>
      <c r="BA64" s="7"/>
      <c r="BB64" s="5">
        <f t="shared" si="259"/>
        <v>0</v>
      </c>
      <c r="BC64" s="7"/>
      <c r="BD64" s="7"/>
      <c r="BE64" s="7"/>
      <c r="BF64" s="7"/>
      <c r="BG64" s="5">
        <f t="shared" si="261"/>
        <v>0</v>
      </c>
      <c r="BH64" s="7"/>
      <c r="BI64" s="7"/>
      <c r="BJ64" s="7"/>
      <c r="BK64" s="16"/>
      <c r="BL64" s="5">
        <f t="shared" si="263"/>
        <v>0</v>
      </c>
      <c r="BM64" s="125">
        <f t="shared" ref="BM64" si="373">(AX64+BC64+BH64)/3</f>
        <v>0</v>
      </c>
      <c r="BN64" s="125">
        <f t="shared" ref="BN64" si="374">(AY64+BD64+BI64)/3</f>
        <v>0</v>
      </c>
      <c r="BO64" s="125">
        <f t="shared" ref="BO64" si="375">(AZ64+BE64+BJ64)/3</f>
        <v>0</v>
      </c>
      <c r="BP64" s="126">
        <f t="shared" ref="BP64" si="376">(BA64+BF64+BK64)/3</f>
        <v>0</v>
      </c>
      <c r="BQ64" s="5">
        <f t="shared" si="268"/>
        <v>0</v>
      </c>
      <c r="BR64" s="7"/>
      <c r="BS64" s="7"/>
      <c r="BT64" s="7"/>
      <c r="BU64" s="16"/>
      <c r="BV64" s="5">
        <f t="shared" si="270"/>
        <v>0</v>
      </c>
      <c r="BW64" s="7"/>
      <c r="BX64" s="7"/>
      <c r="BY64" s="7"/>
      <c r="BZ64" s="16"/>
      <c r="CA64" s="5">
        <f t="shared" si="272"/>
        <v>0</v>
      </c>
      <c r="CB64" s="7"/>
      <c r="CC64" s="7"/>
      <c r="CD64" s="7"/>
      <c r="CE64" s="16"/>
      <c r="CF64" s="27">
        <f t="shared" si="274"/>
        <v>0</v>
      </c>
      <c r="CG64" s="125">
        <f t="shared" ref="CG64" si="377">(BR64+BW64+CB64)/3</f>
        <v>0</v>
      </c>
      <c r="CH64" s="125">
        <f t="shared" ref="CH64" si="378">(BS64+BX64+CC64)/3</f>
        <v>0</v>
      </c>
      <c r="CI64" s="125">
        <f t="shared" ref="CI64" si="379">(BT64+BY64+CD64)/3</f>
        <v>0</v>
      </c>
      <c r="CJ64" s="126">
        <f t="shared" ref="CJ64" si="380">(BU64+BZ64+CE64)/3</f>
        <v>0</v>
      </c>
      <c r="CK64" s="25">
        <f t="shared" si="279"/>
        <v>0</v>
      </c>
      <c r="CL64" s="125">
        <f t="shared" ref="CL64" si="381">(BM64+CG64)/2</f>
        <v>0</v>
      </c>
      <c r="CM64" s="125">
        <f t="shared" ref="CM64" si="382">(BN64+CH64)/2</f>
        <v>0</v>
      </c>
      <c r="CN64" s="125">
        <f t="shared" ref="CN64" si="383">(BO64+CI64)/2</f>
        <v>0</v>
      </c>
      <c r="CO64" s="126">
        <f t="shared" ref="CO64" si="384">(BP64+CJ64)/2</f>
        <v>0</v>
      </c>
      <c r="CP64" s="27">
        <f t="shared" si="283"/>
        <v>0</v>
      </c>
      <c r="CQ64" s="125">
        <f t="shared" ref="CQ64" si="385">(AS64+CL64)/2</f>
        <v>0</v>
      </c>
      <c r="CR64" s="125">
        <f t="shared" ref="CR64" si="386">(AT64+CM64)/2</f>
        <v>0</v>
      </c>
      <c r="CS64" s="125">
        <f t="shared" ref="CS64" si="387">(AU64+CN64)/2</f>
        <v>0</v>
      </c>
      <c r="CT64" s="126">
        <f t="shared" ref="CT64" si="388">(AV64+CO64)/2</f>
        <v>0</v>
      </c>
    </row>
    <row r="65" spans="2:98">
      <c r="B65" s="496" t="s">
        <v>37</v>
      </c>
      <c r="C65" s="497">
        <v>790</v>
      </c>
      <c r="D65" s="489">
        <f t="shared" si="13"/>
        <v>0</v>
      </c>
      <c r="E65" s="503"/>
      <c r="F65" s="503"/>
      <c r="G65" s="503"/>
      <c r="H65" s="503"/>
      <c r="I65" s="25">
        <f t="shared" si="232"/>
        <v>0</v>
      </c>
      <c r="J65" s="7"/>
      <c r="K65" s="7"/>
      <c r="L65" s="7"/>
      <c r="M65" s="508"/>
      <c r="N65" s="25">
        <f t="shared" si="234"/>
        <v>0</v>
      </c>
      <c r="O65" s="7"/>
      <c r="P65" s="7"/>
      <c r="Q65" s="7"/>
      <c r="R65" s="508"/>
      <c r="S65" s="27">
        <f t="shared" si="236"/>
        <v>0</v>
      </c>
      <c r="T65" s="125">
        <f t="shared" si="237"/>
        <v>0</v>
      </c>
      <c r="U65" s="125">
        <f t="shared" si="238"/>
        <v>0</v>
      </c>
      <c r="V65" s="125">
        <f t="shared" si="239"/>
        <v>0</v>
      </c>
      <c r="W65" s="126">
        <f t="shared" si="240"/>
        <v>0</v>
      </c>
      <c r="X65" s="25">
        <f t="shared" si="241"/>
        <v>0</v>
      </c>
      <c r="Y65" s="7"/>
      <c r="Z65" s="7"/>
      <c r="AA65" s="7"/>
      <c r="AB65" s="16"/>
      <c r="AC65" s="25">
        <f t="shared" si="243"/>
        <v>0</v>
      </c>
      <c r="AD65" s="7"/>
      <c r="AE65" s="7"/>
      <c r="AF65" s="7"/>
      <c r="AG65" s="16"/>
      <c r="AH65" s="5">
        <f t="shared" si="245"/>
        <v>0</v>
      </c>
      <c r="AI65" s="7"/>
      <c r="AJ65" s="7"/>
      <c r="AK65" s="7"/>
      <c r="AL65" s="16"/>
      <c r="AM65" s="5">
        <f t="shared" si="247"/>
        <v>0</v>
      </c>
      <c r="AN65" s="125">
        <f t="shared" si="248"/>
        <v>0</v>
      </c>
      <c r="AO65" s="125">
        <f t="shared" si="249"/>
        <v>0</v>
      </c>
      <c r="AP65" s="125">
        <f t="shared" si="250"/>
        <v>0</v>
      </c>
      <c r="AQ65" s="125">
        <f t="shared" si="251"/>
        <v>0</v>
      </c>
      <c r="AR65" s="27">
        <f t="shared" si="252"/>
        <v>0</v>
      </c>
      <c r="AS65" s="125">
        <f t="shared" si="253"/>
        <v>0</v>
      </c>
      <c r="AT65" s="125">
        <f t="shared" si="254"/>
        <v>0</v>
      </c>
      <c r="AU65" s="125">
        <f t="shared" si="255"/>
        <v>0</v>
      </c>
      <c r="AV65" s="126">
        <f t="shared" si="256"/>
        <v>0</v>
      </c>
      <c r="AW65" s="25">
        <f t="shared" si="257"/>
        <v>0</v>
      </c>
      <c r="AX65" s="7">
        <v>0</v>
      </c>
      <c r="AY65" s="7">
        <v>0</v>
      </c>
      <c r="AZ65" s="7">
        <v>0</v>
      </c>
      <c r="BA65" s="7">
        <v>0</v>
      </c>
      <c r="BB65" s="5">
        <f t="shared" si="259"/>
        <v>0</v>
      </c>
      <c r="BC65" s="7">
        <v>0</v>
      </c>
      <c r="BD65" s="7">
        <v>0</v>
      </c>
      <c r="BE65" s="7">
        <v>0</v>
      </c>
      <c r="BF65" s="7">
        <v>0</v>
      </c>
      <c r="BG65" s="5">
        <f t="shared" si="261"/>
        <v>0</v>
      </c>
      <c r="BH65" s="7"/>
      <c r="BI65" s="7"/>
      <c r="BJ65" s="7"/>
      <c r="BK65" s="16"/>
      <c r="BL65" s="5">
        <f t="shared" si="263"/>
        <v>0</v>
      </c>
      <c r="BM65" s="125">
        <f t="shared" si="264"/>
        <v>0</v>
      </c>
      <c r="BN65" s="125">
        <f t="shared" si="265"/>
        <v>0</v>
      </c>
      <c r="BO65" s="125">
        <f t="shared" si="266"/>
        <v>0</v>
      </c>
      <c r="BP65" s="126">
        <f t="shared" si="267"/>
        <v>0</v>
      </c>
      <c r="BQ65" s="5">
        <f t="shared" si="268"/>
        <v>0</v>
      </c>
      <c r="BR65" s="7"/>
      <c r="BS65" s="7"/>
      <c r="BT65" s="7"/>
      <c r="BU65" s="16"/>
      <c r="BV65" s="5">
        <f t="shared" si="270"/>
        <v>0</v>
      </c>
      <c r="BW65" s="7"/>
      <c r="BX65" s="7"/>
      <c r="BY65" s="7"/>
      <c r="BZ65" s="16"/>
      <c r="CA65" s="5">
        <f t="shared" si="272"/>
        <v>0</v>
      </c>
      <c r="CB65" s="7"/>
      <c r="CC65" s="7"/>
      <c r="CD65" s="7"/>
      <c r="CE65" s="16"/>
      <c r="CF65" s="27">
        <f t="shared" si="274"/>
        <v>0</v>
      </c>
      <c r="CG65" s="125">
        <f t="shared" ref="CG65" si="389">BR65+BW65+CB65</f>
        <v>0</v>
      </c>
      <c r="CH65" s="125">
        <f t="shared" ref="CH65" si="390">BS65+BX65+CC65</f>
        <v>0</v>
      </c>
      <c r="CI65" s="125">
        <f t="shared" ref="CI65" si="391">BT65+BY65+CD65</f>
        <v>0</v>
      </c>
      <c r="CJ65" s="126">
        <f t="shared" ref="CJ65" si="392">BU65+BZ65+CE65</f>
        <v>0</v>
      </c>
      <c r="CK65" s="25">
        <f t="shared" si="279"/>
        <v>0</v>
      </c>
      <c r="CL65" s="125">
        <f>BM65+CG65</f>
        <v>0</v>
      </c>
      <c r="CM65" s="125">
        <f t="shared" ref="CM65" si="393">BX65+CC65+CH65</f>
        <v>0</v>
      </c>
      <c r="CN65" s="125">
        <f t="shared" ref="CN65" si="394">BY65+CD65+CI65</f>
        <v>0</v>
      </c>
      <c r="CO65" s="126">
        <f t="shared" ref="CO65" si="395">BZ65+CE65+CJ65</f>
        <v>0</v>
      </c>
      <c r="CP65" s="27">
        <f t="shared" si="283"/>
        <v>0</v>
      </c>
      <c r="CQ65" s="125">
        <f t="shared" ref="CQ65" si="396">AS65+CL65</f>
        <v>0</v>
      </c>
      <c r="CR65" s="125">
        <f t="shared" ref="CR65" si="397">AT65+CM65</f>
        <v>0</v>
      </c>
      <c r="CS65" s="125">
        <f t="shared" ref="CS65" si="398">AU65+CN65</f>
        <v>0</v>
      </c>
      <c r="CT65" s="126">
        <f t="shared" ref="CT65" si="399">AV65+CO65</f>
        <v>0</v>
      </c>
    </row>
    <row r="66" spans="2:98">
      <c r="B66" s="611" t="s">
        <v>39</v>
      </c>
      <c r="C66" s="611"/>
      <c r="D66" s="611"/>
      <c r="E66" s="611"/>
      <c r="F66" s="611"/>
      <c r="G66" s="611"/>
      <c r="H66" s="611"/>
      <c r="M66" s="509"/>
      <c r="S66" s="28"/>
      <c r="T66" s="29"/>
      <c r="U66" s="29"/>
      <c r="V66" s="29"/>
      <c r="W66" s="30"/>
      <c r="AB66" s="30"/>
      <c r="AG66" s="30"/>
      <c r="AN66" s="29"/>
      <c r="AO66" s="29"/>
      <c r="AP66" s="29"/>
      <c r="AQ66" s="29"/>
      <c r="AR66" s="28"/>
      <c r="AS66" s="29"/>
      <c r="AT66" s="29"/>
      <c r="AU66" s="29"/>
      <c r="AV66" s="30"/>
      <c r="BM66" s="29"/>
      <c r="BN66" s="29"/>
      <c r="BO66" s="29"/>
      <c r="BP66" s="30"/>
      <c r="CF66" s="28"/>
      <c r="CG66" s="29"/>
      <c r="CH66" s="29"/>
      <c r="CI66" s="29"/>
      <c r="CJ66" s="30"/>
      <c r="CL66" s="29"/>
      <c r="CM66" s="29"/>
      <c r="CN66" s="29"/>
      <c r="CO66" s="30"/>
      <c r="CP66" s="28"/>
      <c r="CQ66" s="29"/>
      <c r="CR66" s="29"/>
      <c r="CS66" s="29"/>
      <c r="CT66" s="30"/>
    </row>
    <row r="67" spans="2:98" ht="27" customHeight="1">
      <c r="B67" s="496" t="s">
        <v>33</v>
      </c>
      <c r="C67" s="497">
        <v>800</v>
      </c>
      <c r="D67" s="489">
        <f t="shared" si="13"/>
        <v>1970.4242999999999</v>
      </c>
      <c r="E67" s="503">
        <f t="shared" ref="E67:F67" si="400">E68+E69</f>
        <v>1970.4242999999999</v>
      </c>
      <c r="F67" s="503">
        <f t="shared" si="400"/>
        <v>0</v>
      </c>
      <c r="G67" s="503"/>
      <c r="H67" s="503"/>
      <c r="I67" s="25">
        <f t="shared" ref="I67:I72" si="401">SUM(J67:M67)</f>
        <v>1970.4242999999999</v>
      </c>
      <c r="J67" s="7">
        <f t="shared" ref="J67:K67" si="402">J68+J69</f>
        <v>1970.4242999999999</v>
      </c>
      <c r="K67" s="7">
        <f t="shared" si="402"/>
        <v>0</v>
      </c>
      <c r="L67" s="7"/>
      <c r="M67" s="508"/>
      <c r="N67" s="25">
        <f t="shared" ref="N67:N72" si="403">SUM(O67:R67)</f>
        <v>1970.4242999999999</v>
      </c>
      <c r="O67" s="7">
        <f t="shared" ref="O67:P67" si="404">O68+O69</f>
        <v>1970.4242999999999</v>
      </c>
      <c r="P67" s="7">
        <f t="shared" si="404"/>
        <v>0</v>
      </c>
      <c r="Q67" s="7"/>
      <c r="R67" s="16"/>
      <c r="S67" s="27">
        <f t="shared" ref="S67:S72" si="405">SUM(T67:W67)</f>
        <v>5911.2728999999999</v>
      </c>
      <c r="T67" s="125">
        <f t="shared" ref="T67:T68" si="406">E67+J67+O67</f>
        <v>5911.2728999999999</v>
      </c>
      <c r="U67" s="125">
        <f t="shared" ref="U67:U69" si="407">F67+K67+P67</f>
        <v>0</v>
      </c>
      <c r="V67" s="125">
        <f t="shared" ref="V67:V69" si="408">G67+L67+Q67</f>
        <v>0</v>
      </c>
      <c r="W67" s="126">
        <f t="shared" ref="W67:W69" si="409">H67+M67+R67</f>
        <v>0</v>
      </c>
      <c r="X67" s="25">
        <f t="shared" ref="X67:X72" si="410">SUM(Y67:AB67)</f>
        <v>1652.6101000000001</v>
      </c>
      <c r="Y67" s="7">
        <f t="shared" ref="Y67:Z67" si="411">Y68+Y69</f>
        <v>1652.6101000000001</v>
      </c>
      <c r="Z67" s="7"/>
      <c r="AA67" s="7"/>
      <c r="AB67" s="557"/>
      <c r="AC67" s="25">
        <f t="shared" ref="AC67:AC72" si="412">SUM(AD67:AG67)</f>
        <v>1652.6101000000001</v>
      </c>
      <c r="AD67" s="7">
        <f t="shared" ref="AD67:AE67" si="413">AD68+AD69</f>
        <v>1652.6101000000001</v>
      </c>
      <c r="AE67" s="7"/>
      <c r="AF67" s="7"/>
      <c r="AG67" s="557"/>
      <c r="AH67" s="5">
        <f t="shared" ref="AH67:AH72" si="414">SUM(AI67:AL67)</f>
        <v>1652.6101000000001</v>
      </c>
      <c r="AI67" s="7">
        <f t="shared" ref="AI67:AJ67" si="415">AI68+AI69</f>
        <v>1652.6101000000001</v>
      </c>
      <c r="AJ67" s="7"/>
      <c r="AK67" s="7"/>
      <c r="AL67" s="557"/>
      <c r="AM67" s="5">
        <f t="shared" ref="AM67:AM72" si="416">SUM(AN67:AQ67)</f>
        <v>4957.8303000000005</v>
      </c>
      <c r="AN67" s="125">
        <f t="shared" ref="AN67:AN68" si="417">Y67+AD67+AI67</f>
        <v>4957.8303000000005</v>
      </c>
      <c r="AO67" s="125">
        <f t="shared" ref="AO67:AO69" si="418">Z67+AE67+AJ67</f>
        <v>0</v>
      </c>
      <c r="AP67" s="125">
        <f t="shared" ref="AP67:AP69" si="419">AA67+AF67+AK67</f>
        <v>0</v>
      </c>
      <c r="AQ67" s="125">
        <f t="shared" ref="AQ67:AQ69" si="420">AB67+AG67+AL67</f>
        <v>0</v>
      </c>
      <c r="AR67" s="27">
        <f t="shared" ref="AR67:AR72" si="421">SUM(AS67:AV67)</f>
        <v>10869.103200000001</v>
      </c>
      <c r="AS67" s="125">
        <f>T67+AN67</f>
        <v>10869.103200000001</v>
      </c>
      <c r="AT67" s="125">
        <f t="shared" ref="AT67:AT69" si="422">AE67+AJ67+AO67</f>
        <v>0</v>
      </c>
      <c r="AU67" s="125">
        <f t="shared" ref="AU67:AU69" si="423">AF67+AK67+AP67</f>
        <v>0</v>
      </c>
      <c r="AV67" s="126">
        <f t="shared" ref="AV67:AV69" si="424">AG67+AL67+AQ67</f>
        <v>0</v>
      </c>
      <c r="AW67" s="25">
        <f t="shared" ref="AW67:AW72" si="425">SUM(AX67:BA67)</f>
        <v>1518.4259999999999</v>
      </c>
      <c r="AX67" s="7">
        <f>AX68+AX69</f>
        <v>1518.4259999999999</v>
      </c>
      <c r="AY67" s="7"/>
      <c r="AZ67" s="7"/>
      <c r="BA67" s="16"/>
      <c r="BB67" s="5">
        <f t="shared" ref="BB67:BB72" si="426">SUM(BC67:BF67)</f>
        <v>1518.4259999999999</v>
      </c>
      <c r="BC67" s="7">
        <f>BC68+BC69</f>
        <v>1518.4259999999999</v>
      </c>
      <c r="BD67" s="7"/>
      <c r="BE67" s="7"/>
      <c r="BF67" s="16"/>
      <c r="BG67" s="5">
        <f t="shared" ref="BG67:BG72" si="427">SUM(BH67:BK67)</f>
        <v>1518.4259999999999</v>
      </c>
      <c r="BH67" s="7">
        <f>BH68+BH69</f>
        <v>1518.4259999999999</v>
      </c>
      <c r="BI67" s="7"/>
      <c r="BJ67" s="7"/>
      <c r="BK67" s="16"/>
      <c r="BL67" s="5">
        <f t="shared" ref="BL67:BL72" si="428">SUM(BM67:BP67)</f>
        <v>4555.2780000000002</v>
      </c>
      <c r="BM67" s="125">
        <f t="shared" ref="BM67:BM68" si="429">AX67+BC67+BH67</f>
        <v>4555.2780000000002</v>
      </c>
      <c r="BN67" s="125">
        <f t="shared" ref="BN67:BN69" si="430">AY67+BD67+BI67</f>
        <v>0</v>
      </c>
      <c r="BO67" s="125">
        <f t="shared" ref="BO67:BO69" si="431">AZ67+BE67+BJ67</f>
        <v>0</v>
      </c>
      <c r="BP67" s="126">
        <f t="shared" ref="BP67:BP69" si="432">BA67+BF67+BK67</f>
        <v>0</v>
      </c>
      <c r="BQ67" s="5">
        <f t="shared" ref="BQ67:BQ72" si="433">SUM(BR67:BU67)</f>
        <v>1920.9860000000001</v>
      </c>
      <c r="BR67" s="7">
        <f t="shared" ref="BR67" si="434">BR68+BR69</f>
        <v>1920.9860000000001</v>
      </c>
      <c r="BS67" s="7"/>
      <c r="BT67" s="7"/>
      <c r="BU67" s="16"/>
      <c r="BV67" s="5">
        <f t="shared" ref="BV67:BV72" si="435">SUM(BW67:BZ67)</f>
        <v>1920.9860000000001</v>
      </c>
      <c r="BW67" s="7">
        <f t="shared" ref="BW67" si="436">BW68+BW69</f>
        <v>1920.9860000000001</v>
      </c>
      <c r="BX67" s="7"/>
      <c r="BY67" s="7"/>
      <c r="BZ67" s="16"/>
      <c r="CA67" s="5">
        <f t="shared" ref="CA67:CA72" si="437">SUM(CB67:CE67)</f>
        <v>1920.9860000000001</v>
      </c>
      <c r="CB67" s="7">
        <f t="shared" ref="CB67" si="438">CB68+CB69</f>
        <v>1920.9860000000001</v>
      </c>
      <c r="CC67" s="7"/>
      <c r="CD67" s="7"/>
      <c r="CE67" s="7"/>
      <c r="CF67" s="27">
        <f t="shared" ref="CF67:CF72" si="439">SUM(CG67:CJ67)</f>
        <v>5762.9580000000005</v>
      </c>
      <c r="CG67" s="125">
        <f>BR67+BW67+CB67</f>
        <v>5762.9580000000005</v>
      </c>
      <c r="CH67" s="125">
        <f t="shared" ref="CH67:CH68" si="440">BS67+BX67+CC67</f>
        <v>0</v>
      </c>
      <c r="CI67" s="125">
        <f t="shared" ref="CI67:CI68" si="441">BT67+BY67+CD67</f>
        <v>0</v>
      </c>
      <c r="CJ67" s="126">
        <f t="shared" ref="CJ67:CJ68" si="442">BU67+BZ67+CE67</f>
        <v>0</v>
      </c>
      <c r="CK67" s="25">
        <f t="shared" ref="CK67:CK72" si="443">SUM(CL67:CO67)</f>
        <v>10318.236000000001</v>
      </c>
      <c r="CL67" s="125">
        <f>BM67+CG67</f>
        <v>10318.236000000001</v>
      </c>
      <c r="CM67" s="125">
        <f t="shared" ref="CM67:CM69" si="444">BX67+CC67+CH67</f>
        <v>0</v>
      </c>
      <c r="CN67" s="125">
        <f t="shared" ref="CN67:CN69" si="445">BY67+CD67+CI67</f>
        <v>0</v>
      </c>
      <c r="CO67" s="126">
        <f t="shared" ref="CO67:CO69" si="446">BZ67+CE67+CJ67</f>
        <v>0</v>
      </c>
      <c r="CP67" s="27">
        <f t="shared" ref="CP67:CP72" si="447">SUM(CQ67:CT67)</f>
        <v>21187.339200000002</v>
      </c>
      <c r="CQ67" s="125">
        <f t="shared" ref="CQ67:CQ79" si="448">AS67+CL67</f>
        <v>21187.339200000002</v>
      </c>
      <c r="CR67" s="125">
        <f t="shared" ref="CR67:CR79" si="449">AT67+CM67</f>
        <v>0</v>
      </c>
      <c r="CS67" s="125">
        <f t="shared" ref="CS67:CS79" si="450">AU67+CN67</f>
        <v>0</v>
      </c>
      <c r="CT67" s="126">
        <f t="shared" ref="CT67:CT79" si="451">AV67+CO67</f>
        <v>0</v>
      </c>
    </row>
    <row r="68" spans="2:98" ht="16.5" customHeight="1">
      <c r="B68" s="496" t="s">
        <v>34</v>
      </c>
      <c r="C68" s="497">
        <v>810</v>
      </c>
      <c r="D68" s="489">
        <f t="shared" si="13"/>
        <v>0</v>
      </c>
      <c r="E68" s="503"/>
      <c r="F68" s="503"/>
      <c r="G68" s="503"/>
      <c r="H68" s="503"/>
      <c r="I68" s="25">
        <f t="shared" si="401"/>
        <v>0</v>
      </c>
      <c r="J68" s="7"/>
      <c r="K68" s="7"/>
      <c r="L68" s="7"/>
      <c r="M68" s="508"/>
      <c r="N68" s="25">
        <f t="shared" si="403"/>
        <v>0</v>
      </c>
      <c r="O68" s="7"/>
      <c r="P68" s="7"/>
      <c r="Q68" s="7"/>
      <c r="R68" s="16"/>
      <c r="S68" s="27">
        <f t="shared" si="405"/>
        <v>0</v>
      </c>
      <c r="T68" s="125">
        <f t="shared" si="406"/>
        <v>0</v>
      </c>
      <c r="U68" s="125">
        <f t="shared" si="407"/>
        <v>0</v>
      </c>
      <c r="V68" s="125">
        <f t="shared" si="408"/>
        <v>0</v>
      </c>
      <c r="W68" s="126">
        <f t="shared" si="409"/>
        <v>0</v>
      </c>
      <c r="X68" s="25">
        <f t="shared" si="410"/>
        <v>0</v>
      </c>
      <c r="Y68" s="537"/>
      <c r="Z68" s="538"/>
      <c r="AA68" s="539"/>
      <c r="AB68" s="533"/>
      <c r="AC68" s="5">
        <f t="shared" si="412"/>
        <v>0</v>
      </c>
      <c r="AD68" s="537"/>
      <c r="AE68" s="538"/>
      <c r="AF68" s="539"/>
      <c r="AG68" s="533"/>
      <c r="AH68" s="5">
        <f t="shared" si="414"/>
        <v>0</v>
      </c>
      <c r="AI68" s="537"/>
      <c r="AJ68" s="538"/>
      <c r="AK68" s="539"/>
      <c r="AL68" s="533"/>
      <c r="AM68" s="5">
        <f t="shared" si="416"/>
        <v>0</v>
      </c>
      <c r="AN68" s="125">
        <f t="shared" si="417"/>
        <v>0</v>
      </c>
      <c r="AO68" s="125">
        <f t="shared" si="418"/>
        <v>0</v>
      </c>
      <c r="AP68" s="125">
        <f t="shared" si="419"/>
        <v>0</v>
      </c>
      <c r="AQ68" s="125">
        <f t="shared" si="420"/>
        <v>0</v>
      </c>
      <c r="AR68" s="27">
        <f t="shared" si="421"/>
        <v>0</v>
      </c>
      <c r="AS68" s="125">
        <f t="shared" ref="AS67:AS68" si="452">AD68+AI68+AN68</f>
        <v>0</v>
      </c>
      <c r="AT68" s="125">
        <f t="shared" si="422"/>
        <v>0</v>
      </c>
      <c r="AU68" s="125">
        <f t="shared" si="423"/>
        <v>0</v>
      </c>
      <c r="AV68" s="126">
        <f t="shared" si="424"/>
        <v>0</v>
      </c>
      <c r="AW68" s="25">
        <f t="shared" si="425"/>
        <v>0</v>
      </c>
      <c r="AX68" s="537"/>
      <c r="AY68" s="538"/>
      <c r="AZ68" s="7"/>
      <c r="BA68" s="16"/>
      <c r="BB68" s="5">
        <f t="shared" si="426"/>
        <v>0</v>
      </c>
      <c r="BC68" s="537"/>
      <c r="BD68" s="538"/>
      <c r="BE68" s="7"/>
      <c r="BF68" s="16"/>
      <c r="BG68" s="5">
        <f t="shared" si="427"/>
        <v>0</v>
      </c>
      <c r="BH68" s="537"/>
      <c r="BI68" s="538"/>
      <c r="BJ68" s="7"/>
      <c r="BK68" s="16"/>
      <c r="BL68" s="5">
        <f t="shared" si="428"/>
        <v>0</v>
      </c>
      <c r="BM68" s="125">
        <f t="shared" si="429"/>
        <v>0</v>
      </c>
      <c r="BN68" s="125">
        <f t="shared" si="430"/>
        <v>0</v>
      </c>
      <c r="BO68" s="125">
        <f t="shared" si="431"/>
        <v>0</v>
      </c>
      <c r="BP68" s="126">
        <f t="shared" si="432"/>
        <v>0</v>
      </c>
      <c r="BQ68" s="5">
        <f t="shared" si="433"/>
        <v>0</v>
      </c>
      <c r="BR68" s="537"/>
      <c r="BS68" s="538"/>
      <c r="BT68" s="7"/>
      <c r="BU68" s="16"/>
      <c r="BV68" s="5">
        <f t="shared" si="435"/>
        <v>0</v>
      </c>
      <c r="BW68" s="537"/>
      <c r="BX68" s="7"/>
      <c r="BY68" s="7"/>
      <c r="BZ68" s="16"/>
      <c r="CA68" s="5">
        <f t="shared" si="437"/>
        <v>0</v>
      </c>
      <c r="CB68" s="537"/>
      <c r="CC68" s="7"/>
      <c r="CD68" s="7"/>
      <c r="CE68" s="7"/>
      <c r="CF68" s="27">
        <f t="shared" si="439"/>
        <v>0</v>
      </c>
      <c r="CG68" s="125">
        <f t="shared" ref="CG67:CG68" si="453">BR68+BW68+CB68</f>
        <v>0</v>
      </c>
      <c r="CH68" s="125">
        <f t="shared" si="440"/>
        <v>0</v>
      </c>
      <c r="CI68" s="125">
        <f t="shared" si="441"/>
        <v>0</v>
      </c>
      <c r="CJ68" s="126">
        <f t="shared" si="442"/>
        <v>0</v>
      </c>
      <c r="CK68" s="25">
        <f t="shared" si="443"/>
        <v>0</v>
      </c>
      <c r="CL68" s="125">
        <f>BM68+CG68</f>
        <v>0</v>
      </c>
      <c r="CM68" s="125">
        <f t="shared" si="444"/>
        <v>0</v>
      </c>
      <c r="CN68" s="125">
        <f t="shared" si="445"/>
        <v>0</v>
      </c>
      <c r="CO68" s="126">
        <f t="shared" si="446"/>
        <v>0</v>
      </c>
      <c r="CP68" s="27">
        <f t="shared" si="447"/>
        <v>0</v>
      </c>
      <c r="CQ68" s="125">
        <f t="shared" si="448"/>
        <v>0</v>
      </c>
      <c r="CR68" s="125">
        <f t="shared" si="449"/>
        <v>0</v>
      </c>
      <c r="CS68" s="125">
        <f t="shared" si="450"/>
        <v>0</v>
      </c>
      <c r="CT68" s="126">
        <f t="shared" si="451"/>
        <v>0</v>
      </c>
    </row>
    <row r="69" spans="2:98" ht="18.75" customHeight="1">
      <c r="B69" s="496" t="s">
        <v>35</v>
      </c>
      <c r="C69" s="497">
        <v>820</v>
      </c>
      <c r="D69" s="489">
        <f t="shared" si="13"/>
        <v>1970.4242999999999</v>
      </c>
      <c r="E69" s="7">
        <f>E70+E71</f>
        <v>1970.4242999999999</v>
      </c>
      <c r="F69" s="7"/>
      <c r="G69" s="503"/>
      <c r="H69" s="503"/>
      <c r="I69" s="25">
        <f t="shared" si="401"/>
        <v>1970.4242999999999</v>
      </c>
      <c r="J69" s="7">
        <f>J70+J71</f>
        <v>1970.4242999999999</v>
      </c>
      <c r="K69" s="7"/>
      <c r="L69" s="7"/>
      <c r="M69" s="508"/>
      <c r="N69" s="25">
        <f t="shared" si="403"/>
        <v>1970.4242999999999</v>
      </c>
      <c r="O69" s="7">
        <f>O70+O71</f>
        <v>1970.4242999999999</v>
      </c>
      <c r="P69" s="7"/>
      <c r="Q69" s="7"/>
      <c r="R69" s="16"/>
      <c r="S69" s="27">
        <f t="shared" si="405"/>
        <v>5911.2728999999999</v>
      </c>
      <c r="T69" s="125">
        <f>E69+J69+O69</f>
        <v>5911.2728999999999</v>
      </c>
      <c r="U69" s="125">
        <f t="shared" si="407"/>
        <v>0</v>
      </c>
      <c r="V69" s="125">
        <f t="shared" si="408"/>
        <v>0</v>
      </c>
      <c r="W69" s="126">
        <f t="shared" si="409"/>
        <v>0</v>
      </c>
      <c r="X69" s="25">
        <f t="shared" si="410"/>
        <v>1652.6101000000001</v>
      </c>
      <c r="Y69" s="531">
        <f>Y70+Y71</f>
        <v>1652.6101000000001</v>
      </c>
      <c r="Z69" s="532"/>
      <c r="AA69" s="540"/>
      <c r="AB69" s="533"/>
      <c r="AC69" s="5">
        <f t="shared" si="412"/>
        <v>1652.6101000000001</v>
      </c>
      <c r="AD69" s="531">
        <f>AD70+AD71</f>
        <v>1652.6101000000001</v>
      </c>
      <c r="AE69" s="532"/>
      <c r="AF69" s="540"/>
      <c r="AG69" s="533"/>
      <c r="AH69" s="5">
        <f t="shared" si="414"/>
        <v>1652.6101000000001</v>
      </c>
      <c r="AI69" s="531">
        <f>AI70+AI71</f>
        <v>1652.6101000000001</v>
      </c>
      <c r="AJ69" s="532"/>
      <c r="AK69" s="540"/>
      <c r="AL69" s="533"/>
      <c r="AM69" s="5">
        <f t="shared" si="416"/>
        <v>4957.8303000000005</v>
      </c>
      <c r="AN69" s="125">
        <f>Y69+AD69+AI69</f>
        <v>4957.8303000000005</v>
      </c>
      <c r="AO69" s="125">
        <f t="shared" si="418"/>
        <v>0</v>
      </c>
      <c r="AP69" s="125">
        <f t="shared" si="419"/>
        <v>0</v>
      </c>
      <c r="AQ69" s="125">
        <f t="shared" si="420"/>
        <v>0</v>
      </c>
      <c r="AR69" s="27">
        <f t="shared" si="421"/>
        <v>10869.103200000001</v>
      </c>
      <c r="AS69" s="125">
        <f>T69+AN69</f>
        <v>10869.103200000001</v>
      </c>
      <c r="AT69" s="125">
        <f t="shared" si="422"/>
        <v>0</v>
      </c>
      <c r="AU69" s="125">
        <f t="shared" si="423"/>
        <v>0</v>
      </c>
      <c r="AV69" s="126">
        <f t="shared" si="424"/>
        <v>0</v>
      </c>
      <c r="AW69" s="25">
        <f t="shared" si="425"/>
        <v>1518.4259999999999</v>
      </c>
      <c r="AX69" s="531">
        <f>AX70+AX71</f>
        <v>1518.4259999999999</v>
      </c>
      <c r="AY69" s="532"/>
      <c r="AZ69" s="7"/>
      <c r="BA69" s="16"/>
      <c r="BB69" s="5">
        <f t="shared" si="426"/>
        <v>1518.4259999999999</v>
      </c>
      <c r="BC69" s="531">
        <f>BC70+BC71</f>
        <v>1518.4259999999999</v>
      </c>
      <c r="BD69" s="532"/>
      <c r="BE69" s="7"/>
      <c r="BF69" s="16"/>
      <c r="BG69" s="5">
        <f t="shared" si="427"/>
        <v>1518.4259999999999</v>
      </c>
      <c r="BH69" s="531">
        <f>BH70+BH71</f>
        <v>1518.4259999999999</v>
      </c>
      <c r="BI69" s="532"/>
      <c r="BJ69" s="7"/>
      <c r="BK69" s="16"/>
      <c r="BL69" s="5">
        <f t="shared" si="428"/>
        <v>4555.2780000000002</v>
      </c>
      <c r="BM69" s="125">
        <f>AX69+BC69+BH69</f>
        <v>4555.2780000000002</v>
      </c>
      <c r="BN69" s="125">
        <f t="shared" si="430"/>
        <v>0</v>
      </c>
      <c r="BO69" s="125">
        <f t="shared" si="431"/>
        <v>0</v>
      </c>
      <c r="BP69" s="126">
        <f t="shared" si="432"/>
        <v>0</v>
      </c>
      <c r="BQ69" s="5">
        <f t="shared" si="433"/>
        <v>1920.9860000000001</v>
      </c>
      <c r="BR69" s="531">
        <f>BR70+BR71</f>
        <v>1920.9860000000001</v>
      </c>
      <c r="BS69" s="532"/>
      <c r="BT69" s="7"/>
      <c r="BU69" s="16"/>
      <c r="BV69" s="5">
        <f t="shared" si="435"/>
        <v>1920.9860000000001</v>
      </c>
      <c r="BW69" s="531">
        <f>BW70+BW71</f>
        <v>1920.9860000000001</v>
      </c>
      <c r="BX69" s="7"/>
      <c r="BY69" s="7"/>
      <c r="BZ69" s="16"/>
      <c r="CA69" s="5">
        <f t="shared" si="437"/>
        <v>1920.9860000000001</v>
      </c>
      <c r="CB69" s="531">
        <f>CB70+CB71</f>
        <v>1920.9860000000001</v>
      </c>
      <c r="CC69" s="7"/>
      <c r="CD69" s="7"/>
      <c r="CE69" s="7"/>
      <c r="CF69" s="27">
        <f>SUM(CG69:CJ69)</f>
        <v>5762.9580000000005</v>
      </c>
      <c r="CG69" s="125">
        <f t="shared" ref="CG69:CJ70" si="454">BR69+BW69+CB69</f>
        <v>5762.9580000000005</v>
      </c>
      <c r="CH69" s="125">
        <f t="shared" si="454"/>
        <v>0</v>
      </c>
      <c r="CI69" s="125">
        <f t="shared" si="454"/>
        <v>0</v>
      </c>
      <c r="CJ69" s="126">
        <f t="shared" si="454"/>
        <v>0</v>
      </c>
      <c r="CK69" s="25">
        <f t="shared" si="443"/>
        <v>10318.236000000001</v>
      </c>
      <c r="CL69" s="125">
        <f>BM69+CG69</f>
        <v>10318.236000000001</v>
      </c>
      <c r="CM69" s="125">
        <f t="shared" si="444"/>
        <v>0</v>
      </c>
      <c r="CN69" s="125">
        <f t="shared" si="445"/>
        <v>0</v>
      </c>
      <c r="CO69" s="126">
        <f t="shared" si="446"/>
        <v>0</v>
      </c>
      <c r="CP69" s="27">
        <f t="shared" si="447"/>
        <v>21187.339200000002</v>
      </c>
      <c r="CQ69" s="125">
        <f t="shared" si="448"/>
        <v>21187.339200000002</v>
      </c>
      <c r="CR69" s="125">
        <f t="shared" si="449"/>
        <v>0</v>
      </c>
      <c r="CS69" s="125">
        <f t="shared" si="450"/>
        <v>0</v>
      </c>
      <c r="CT69" s="126">
        <f t="shared" si="451"/>
        <v>0</v>
      </c>
    </row>
    <row r="70" spans="2:98">
      <c r="B70" s="496" t="s">
        <v>36</v>
      </c>
      <c r="C70" s="497">
        <v>830</v>
      </c>
      <c r="D70" s="489">
        <f t="shared" si="13"/>
        <v>1970.4242999999999</v>
      </c>
      <c r="E70" s="7">
        <v>1970.4242999999999</v>
      </c>
      <c r="F70" s="7"/>
      <c r="G70" s="503"/>
      <c r="H70" s="503"/>
      <c r="I70" s="25">
        <f t="shared" si="401"/>
        <v>1970.4242999999999</v>
      </c>
      <c r="J70" s="7">
        <v>1970.4242999999999</v>
      </c>
      <c r="K70" s="7"/>
      <c r="L70" s="7"/>
      <c r="M70" s="508"/>
      <c r="N70" s="25">
        <f t="shared" si="403"/>
        <v>1970.4242999999999</v>
      </c>
      <c r="O70" s="7">
        <v>1970.4242999999999</v>
      </c>
      <c r="P70" s="7"/>
      <c r="Q70" s="7"/>
      <c r="R70" s="16"/>
      <c r="S70" s="27">
        <f>SUM(T70:W70)</f>
        <v>1970.4242999999999</v>
      </c>
      <c r="T70" s="125">
        <f>(E70+J70+O70)/3</f>
        <v>1970.4242999999999</v>
      </c>
      <c r="U70" s="125">
        <f t="shared" ref="U70:W70" si="455">(F70+K70+P70)/3</f>
        <v>0</v>
      </c>
      <c r="V70" s="125">
        <f t="shared" si="455"/>
        <v>0</v>
      </c>
      <c r="W70" s="126">
        <f t="shared" si="455"/>
        <v>0</v>
      </c>
      <c r="X70" s="25">
        <f t="shared" si="410"/>
        <v>1652.6101000000001</v>
      </c>
      <c r="Y70" s="534">
        <v>1652.6101000000001</v>
      </c>
      <c r="Z70" s="535"/>
      <c r="AA70" s="536"/>
      <c r="AB70" s="16"/>
      <c r="AC70" s="5">
        <f t="shared" si="412"/>
        <v>1652.6101000000001</v>
      </c>
      <c r="AD70" s="534">
        <v>1652.6101000000001</v>
      </c>
      <c r="AE70" s="535"/>
      <c r="AF70" s="536"/>
      <c r="AG70" s="16"/>
      <c r="AH70" s="5">
        <f t="shared" si="414"/>
        <v>1652.6101000000001</v>
      </c>
      <c r="AI70" s="534">
        <v>1652.6101000000001</v>
      </c>
      <c r="AJ70" s="535"/>
      <c r="AK70" s="536"/>
      <c r="AL70" s="16"/>
      <c r="AM70" s="5">
        <f t="shared" si="416"/>
        <v>1652.6101000000001</v>
      </c>
      <c r="AN70" s="125">
        <f>(Y70+AD70+AI70)/3</f>
        <v>1652.6101000000001</v>
      </c>
      <c r="AO70" s="125">
        <f t="shared" ref="AO70" si="456">(Z70+AE70+AJ70)/3</f>
        <v>0</v>
      </c>
      <c r="AP70" s="125">
        <f t="shared" ref="AP70" si="457">(AA70+AF70+AK70)/3</f>
        <v>0</v>
      </c>
      <c r="AQ70" s="125">
        <f t="shared" ref="AQ70" si="458">(AB70+AG70+AL70)/3</f>
        <v>0</v>
      </c>
      <c r="AR70" s="27">
        <f t="shared" si="421"/>
        <v>1207.6781333333333</v>
      </c>
      <c r="AS70" s="125">
        <f>(T70+AN70)/3</f>
        <v>1207.6781333333333</v>
      </c>
      <c r="AT70" s="125">
        <f t="shared" ref="AT70" si="459">(AE70+AJ70+AO70)/3</f>
        <v>0</v>
      </c>
      <c r="AU70" s="125">
        <f t="shared" ref="AU70" si="460">(AF70+AK70+AP70)/3</f>
        <v>0</v>
      </c>
      <c r="AV70" s="126">
        <f t="shared" ref="AV70" si="461">(AG70+AL70+AQ70)/3</f>
        <v>0</v>
      </c>
      <c r="AW70" s="25">
        <f t="shared" si="425"/>
        <v>1518.4259999999999</v>
      </c>
      <c r="AX70" s="534">
        <v>1518.4259999999999</v>
      </c>
      <c r="AY70" s="535"/>
      <c r="AZ70" s="7"/>
      <c r="BA70" s="16"/>
      <c r="BB70" s="5">
        <f t="shared" si="426"/>
        <v>1518.4259999999999</v>
      </c>
      <c r="BC70" s="534">
        <v>1518.4259999999999</v>
      </c>
      <c r="BD70" s="535"/>
      <c r="BE70" s="7"/>
      <c r="BF70" s="16"/>
      <c r="BG70" s="5">
        <f t="shared" si="427"/>
        <v>1518.4259999999999</v>
      </c>
      <c r="BH70" s="534">
        <v>1518.4259999999999</v>
      </c>
      <c r="BI70" s="535"/>
      <c r="BJ70" s="7"/>
      <c r="BK70" s="16"/>
      <c r="BL70" s="5">
        <f t="shared" si="428"/>
        <v>1518.4260000000002</v>
      </c>
      <c r="BM70" s="125">
        <f>(AX70+BC70+BH70)/3</f>
        <v>1518.4260000000002</v>
      </c>
      <c r="BN70" s="125">
        <f t="shared" ref="BN70" si="462">(AY70+BD70+BI70)/3</f>
        <v>0</v>
      </c>
      <c r="BO70" s="125">
        <f t="shared" ref="BO70" si="463">(AZ70+BE70+BJ70)/3</f>
        <v>0</v>
      </c>
      <c r="BP70" s="126">
        <f t="shared" ref="BP70" si="464">(BA70+BF70+BK70)/3</f>
        <v>0</v>
      </c>
      <c r="BQ70" s="5">
        <f t="shared" si="433"/>
        <v>1920.9860000000001</v>
      </c>
      <c r="BR70" s="534">
        <v>1920.9860000000001</v>
      </c>
      <c r="BS70" s="535"/>
      <c r="BT70" s="7"/>
      <c r="BU70" s="16"/>
      <c r="BV70" s="5">
        <f t="shared" si="435"/>
        <v>1920.9860000000001</v>
      </c>
      <c r="BW70" s="534">
        <v>1920.9860000000001</v>
      </c>
      <c r="BX70" s="7"/>
      <c r="BY70" s="7"/>
      <c r="BZ70" s="16"/>
      <c r="CA70" s="5">
        <f t="shared" si="437"/>
        <v>1920.9860000000001</v>
      </c>
      <c r="CB70" s="534">
        <v>1920.9860000000001</v>
      </c>
      <c r="CC70" s="7"/>
      <c r="CD70" s="7"/>
      <c r="CE70" s="7"/>
      <c r="CF70" s="27">
        <f>SUM(CG70:CJ70)</f>
        <v>1920.9860000000001</v>
      </c>
      <c r="CG70" s="125">
        <f>(BR70+BW70+CB70)/3</f>
        <v>1920.9860000000001</v>
      </c>
      <c r="CH70" s="125">
        <f t="shared" si="454"/>
        <v>0</v>
      </c>
      <c r="CI70" s="125">
        <f t="shared" si="454"/>
        <v>0</v>
      </c>
      <c r="CJ70" s="126">
        <f t="shared" si="454"/>
        <v>0</v>
      </c>
      <c r="CK70" s="25">
        <f t="shared" si="443"/>
        <v>1719.7060000000001</v>
      </c>
      <c r="CL70" s="125">
        <f>(BM70+CG70)/2</f>
        <v>1719.7060000000001</v>
      </c>
      <c r="CM70" s="125">
        <f t="shared" ref="CM70" si="465">(BX70+CC70+CH70)/3</f>
        <v>0</v>
      </c>
      <c r="CN70" s="125">
        <f t="shared" ref="CN70" si="466">(BY70+CD70+CI70)/3</f>
        <v>0</v>
      </c>
      <c r="CO70" s="126">
        <f t="shared" ref="CO70" si="467">(BZ70+CE70+CJ70)/3</f>
        <v>0</v>
      </c>
      <c r="CP70" s="27">
        <f t="shared" si="447"/>
        <v>2927.3841333333335</v>
      </c>
      <c r="CQ70" s="125">
        <f t="shared" si="448"/>
        <v>2927.3841333333335</v>
      </c>
      <c r="CR70" s="125">
        <f t="shared" si="449"/>
        <v>0</v>
      </c>
      <c r="CS70" s="125">
        <f t="shared" si="450"/>
        <v>0</v>
      </c>
      <c r="CT70" s="126">
        <f t="shared" si="451"/>
        <v>0</v>
      </c>
    </row>
    <row r="71" spans="2:98">
      <c r="B71" s="496" t="s">
        <v>37</v>
      </c>
      <c r="C71" s="497">
        <v>840</v>
      </c>
      <c r="D71" s="489">
        <f t="shared" si="13"/>
        <v>0</v>
      </c>
      <c r="E71" s="9">
        <v>0</v>
      </c>
      <c r="F71" s="9"/>
      <c r="G71" s="503"/>
      <c r="H71" s="503"/>
      <c r="I71" s="25">
        <f t="shared" si="401"/>
        <v>0</v>
      </c>
      <c r="J71" s="9">
        <v>0</v>
      </c>
      <c r="K71" s="9"/>
      <c r="L71" s="7"/>
      <c r="M71" s="508"/>
      <c r="N71" s="25">
        <f t="shared" si="403"/>
        <v>0</v>
      </c>
      <c r="O71" s="9">
        <v>0</v>
      </c>
      <c r="P71" s="9"/>
      <c r="Q71" s="7"/>
      <c r="R71" s="16"/>
      <c r="S71" s="27">
        <f t="shared" si="405"/>
        <v>0</v>
      </c>
      <c r="T71" s="125">
        <f t="shared" ref="T71:T74" si="468">E71+J71+O71</f>
        <v>0</v>
      </c>
      <c r="U71" s="125">
        <f t="shared" ref="T71:U76" si="469">F71+K71+P71</f>
        <v>0</v>
      </c>
      <c r="V71" s="125">
        <f t="shared" ref="V71:V74" si="470">G71+L71+Q71</f>
        <v>0</v>
      </c>
      <c r="W71" s="126">
        <f t="shared" ref="W71:W74" si="471">H71+M71+R71</f>
        <v>0</v>
      </c>
      <c r="X71" s="25">
        <f t="shared" si="410"/>
        <v>0</v>
      </c>
      <c r="Y71" s="529">
        <v>0</v>
      </c>
      <c r="Z71" s="530"/>
      <c r="AA71" s="7"/>
      <c r="AB71" s="16"/>
      <c r="AC71" s="5">
        <f t="shared" si="412"/>
        <v>0</v>
      </c>
      <c r="AD71" s="529">
        <v>0</v>
      </c>
      <c r="AE71" s="530"/>
      <c r="AF71" s="7"/>
      <c r="AG71" s="16"/>
      <c r="AH71" s="5">
        <f t="shared" si="414"/>
        <v>0</v>
      </c>
      <c r="AI71" s="529">
        <v>0</v>
      </c>
      <c r="AJ71" s="530"/>
      <c r="AK71" s="7"/>
      <c r="AL71" s="16"/>
      <c r="AM71" s="5">
        <f t="shared" si="416"/>
        <v>0</v>
      </c>
      <c r="AN71" s="125">
        <f t="shared" ref="AN71:AN74" si="472">Y71+AD71+AI71</f>
        <v>0</v>
      </c>
      <c r="AO71" s="125">
        <f t="shared" ref="AO71:AO74" si="473">Z71+AE71+AJ71</f>
        <v>0</v>
      </c>
      <c r="AP71" s="125">
        <f t="shared" ref="AP71:AP74" si="474">AA71+AF71+AK71</f>
        <v>0</v>
      </c>
      <c r="AQ71" s="125">
        <f t="shared" ref="AQ71:AQ74" si="475">AB71+AG71+AL71</f>
        <v>0</v>
      </c>
      <c r="AR71" s="27">
        <f t="shared" si="421"/>
        <v>0</v>
      </c>
      <c r="AS71" s="125">
        <f t="shared" ref="AS71:AS74" si="476">AD71+AI71+AN71</f>
        <v>0</v>
      </c>
      <c r="AT71" s="125">
        <f t="shared" ref="AT71:AT74" si="477">AE71+AJ71+AO71</f>
        <v>0</v>
      </c>
      <c r="AU71" s="125">
        <f t="shared" ref="AU71:AU74" si="478">AF71+AK71+AP71</f>
        <v>0</v>
      </c>
      <c r="AV71" s="126">
        <f t="shared" ref="AV71:AV74" si="479">AG71+AL71+AQ71</f>
        <v>0</v>
      </c>
      <c r="AW71" s="25">
        <f t="shared" si="425"/>
        <v>0</v>
      </c>
      <c r="AX71" s="529">
        <v>0</v>
      </c>
      <c r="AY71" s="530"/>
      <c r="AZ71" s="7"/>
      <c r="BA71" s="16"/>
      <c r="BB71" s="5">
        <f t="shared" si="426"/>
        <v>0</v>
      </c>
      <c r="BC71" s="529">
        <v>0</v>
      </c>
      <c r="BD71" s="530"/>
      <c r="BE71" s="7"/>
      <c r="BF71" s="16"/>
      <c r="BG71" s="5">
        <f t="shared" si="427"/>
        <v>0</v>
      </c>
      <c r="BH71" s="529">
        <v>0</v>
      </c>
      <c r="BI71" s="530"/>
      <c r="BJ71" s="7"/>
      <c r="BK71" s="16"/>
      <c r="BL71" s="5">
        <f t="shared" si="428"/>
        <v>0</v>
      </c>
      <c r="BM71" s="125">
        <f t="shared" ref="BM71:BM74" si="480">AX71+BC71+BH71</f>
        <v>0</v>
      </c>
      <c r="BN71" s="125">
        <f t="shared" ref="BN71:BN74" si="481">AY71+BD71+BI71</f>
        <v>0</v>
      </c>
      <c r="BO71" s="125">
        <f t="shared" ref="BO71:BO74" si="482">AZ71+BE71+BJ71</f>
        <v>0</v>
      </c>
      <c r="BP71" s="126">
        <f t="shared" ref="BP71:BP74" si="483">BA71+BF71+BK71</f>
        <v>0</v>
      </c>
      <c r="BQ71" s="5">
        <f t="shared" si="433"/>
        <v>0</v>
      </c>
      <c r="BR71" s="529">
        <v>0</v>
      </c>
      <c r="BS71" s="530"/>
      <c r="BT71" s="7"/>
      <c r="BU71" s="16"/>
      <c r="BV71" s="5">
        <f t="shared" si="435"/>
        <v>0</v>
      </c>
      <c r="BW71" s="529">
        <v>0</v>
      </c>
      <c r="BX71" s="9"/>
      <c r="BY71" s="7"/>
      <c r="BZ71" s="16"/>
      <c r="CA71" s="5">
        <f t="shared" si="437"/>
        <v>0</v>
      </c>
      <c r="CB71" s="529">
        <v>0</v>
      </c>
      <c r="CC71" s="9"/>
      <c r="CD71" s="7"/>
      <c r="CE71" s="7"/>
      <c r="CF71" s="27">
        <f t="shared" si="439"/>
        <v>0</v>
      </c>
      <c r="CG71" s="125">
        <f t="shared" ref="CG71:CG74" si="484">BR71+BW71+CB71</f>
        <v>0</v>
      </c>
      <c r="CH71" s="125">
        <f t="shared" ref="CH71:CH74" si="485">BS71+BX71+CC71</f>
        <v>0</v>
      </c>
      <c r="CI71" s="125">
        <f t="shared" ref="CI71:CI74" si="486">BT71+BY71+CD71</f>
        <v>0</v>
      </c>
      <c r="CJ71" s="126">
        <f t="shared" ref="CJ71:CJ74" si="487">BU71+BZ71+CE71</f>
        <v>0</v>
      </c>
      <c r="CK71" s="25">
        <f t="shared" si="443"/>
        <v>0</v>
      </c>
      <c r="CL71" s="125">
        <f t="shared" ref="CL71:CL74" si="488">BW71+CB71+CG71</f>
        <v>0</v>
      </c>
      <c r="CM71" s="125">
        <f t="shared" ref="CM71:CM74" si="489">BX71+CC71+CH71</f>
        <v>0</v>
      </c>
      <c r="CN71" s="125">
        <f t="shared" ref="CN71:CN74" si="490">BY71+CD71+CI71</f>
        <v>0</v>
      </c>
      <c r="CO71" s="126">
        <f t="shared" ref="CO71:CO74" si="491">BZ71+CE71+CJ71</f>
        <v>0</v>
      </c>
      <c r="CP71" s="27">
        <f t="shared" si="447"/>
        <v>0</v>
      </c>
      <c r="CQ71" s="125">
        <f t="shared" si="448"/>
        <v>0</v>
      </c>
      <c r="CR71" s="125">
        <f t="shared" si="449"/>
        <v>0</v>
      </c>
      <c r="CS71" s="125">
        <f t="shared" si="450"/>
        <v>0</v>
      </c>
      <c r="CT71" s="126">
        <f t="shared" si="451"/>
        <v>0</v>
      </c>
    </row>
    <row r="72" spans="2:98" ht="24" customHeight="1">
      <c r="B72" s="496" t="s">
        <v>38</v>
      </c>
      <c r="C72" s="497">
        <v>850</v>
      </c>
      <c r="D72" s="489">
        <f t="shared" si="13"/>
        <v>1970.4242999999999</v>
      </c>
      <c r="E72" s="8">
        <f>E74</f>
        <v>1970.4242999999999</v>
      </c>
      <c r="F72" s="8"/>
      <c r="G72" s="505"/>
      <c r="H72" s="505"/>
      <c r="I72" s="25">
        <f t="shared" si="401"/>
        <v>1970.4242999999999</v>
      </c>
      <c r="J72" s="8">
        <f>J74</f>
        <v>1970.4242999999999</v>
      </c>
      <c r="K72" s="8"/>
      <c r="L72" s="8"/>
      <c r="M72" s="510"/>
      <c r="N72" s="25">
        <f t="shared" si="403"/>
        <v>1970.4242999999999</v>
      </c>
      <c r="O72" s="8">
        <f>O74</f>
        <v>1970.4242999999999</v>
      </c>
      <c r="P72" s="8"/>
      <c r="Q72" s="8"/>
      <c r="R72" s="17"/>
      <c r="S72" s="27">
        <f t="shared" si="405"/>
        <v>5911.2728999999999</v>
      </c>
      <c r="T72" s="125">
        <f t="shared" si="468"/>
        <v>5911.2728999999999</v>
      </c>
      <c r="U72" s="125">
        <f t="shared" si="469"/>
        <v>0</v>
      </c>
      <c r="V72" s="125">
        <f t="shared" si="470"/>
        <v>0</v>
      </c>
      <c r="W72" s="126">
        <f t="shared" si="471"/>
        <v>0</v>
      </c>
      <c r="X72" s="25">
        <f t="shared" si="410"/>
        <v>1652.6101000000001</v>
      </c>
      <c r="Y72" s="525">
        <f>Y74</f>
        <v>1652.6101000000001</v>
      </c>
      <c r="Z72" s="525"/>
      <c r="AA72" s="520"/>
      <c r="AB72" s="17"/>
      <c r="AC72" s="5">
        <f t="shared" si="412"/>
        <v>1652.6101000000001</v>
      </c>
      <c r="AD72" s="525">
        <f>AD74</f>
        <v>1652.6101000000001</v>
      </c>
      <c r="AE72" s="525"/>
      <c r="AF72" s="520"/>
      <c r="AG72" s="17"/>
      <c r="AH72" s="5">
        <f t="shared" si="414"/>
        <v>1652.6101000000001</v>
      </c>
      <c r="AI72" s="525">
        <f>AI74</f>
        <v>1652.6101000000001</v>
      </c>
      <c r="AJ72" s="525"/>
      <c r="AK72" s="520"/>
      <c r="AL72" s="17"/>
      <c r="AM72" s="5">
        <f t="shared" si="416"/>
        <v>4957.8303000000005</v>
      </c>
      <c r="AN72" s="125">
        <f t="shared" si="472"/>
        <v>4957.8303000000005</v>
      </c>
      <c r="AO72" s="125">
        <f t="shared" si="473"/>
        <v>0</v>
      </c>
      <c r="AP72" s="125">
        <f t="shared" si="474"/>
        <v>0</v>
      </c>
      <c r="AQ72" s="125">
        <f t="shared" si="475"/>
        <v>0</v>
      </c>
      <c r="AR72" s="27">
        <f t="shared" si="421"/>
        <v>10869.103200000001</v>
      </c>
      <c r="AS72" s="125">
        <f>T72+AN72</f>
        <v>10869.103200000001</v>
      </c>
      <c r="AT72" s="125">
        <f t="shared" si="477"/>
        <v>0</v>
      </c>
      <c r="AU72" s="125">
        <f t="shared" si="478"/>
        <v>0</v>
      </c>
      <c r="AV72" s="126">
        <f t="shared" si="479"/>
        <v>0</v>
      </c>
      <c r="AW72" s="25">
        <f t="shared" si="425"/>
        <v>1518.4259999999999</v>
      </c>
      <c r="AX72" s="525">
        <f>AX74</f>
        <v>1518.4259999999999</v>
      </c>
      <c r="AY72" s="525"/>
      <c r="AZ72" s="8"/>
      <c r="BA72" s="8"/>
      <c r="BB72" s="5">
        <f t="shared" si="426"/>
        <v>1518.4259999999999</v>
      </c>
      <c r="BC72" s="525">
        <f>BC74</f>
        <v>1518.4259999999999</v>
      </c>
      <c r="BD72" s="525"/>
      <c r="BE72" s="8"/>
      <c r="BF72" s="17"/>
      <c r="BG72" s="5">
        <f t="shared" si="427"/>
        <v>1518.4259999999999</v>
      </c>
      <c r="BH72" s="525">
        <f>BH74</f>
        <v>1518.4259999999999</v>
      </c>
      <c r="BI72" s="525"/>
      <c r="BJ72" s="8"/>
      <c r="BK72" s="17"/>
      <c r="BL72" s="5">
        <f t="shared" si="428"/>
        <v>4555.2780000000002</v>
      </c>
      <c r="BM72" s="125">
        <f t="shared" si="480"/>
        <v>4555.2780000000002</v>
      </c>
      <c r="BN72" s="125">
        <f t="shared" si="481"/>
        <v>0</v>
      </c>
      <c r="BO72" s="125">
        <f t="shared" si="482"/>
        <v>0</v>
      </c>
      <c r="BP72" s="126">
        <f t="shared" si="483"/>
        <v>0</v>
      </c>
      <c r="BQ72" s="5">
        <f t="shared" si="433"/>
        <v>1920.9860000000001</v>
      </c>
      <c r="BR72" s="525">
        <f>BR74</f>
        <v>1920.9860000000001</v>
      </c>
      <c r="BS72" s="525"/>
      <c r="BT72" s="8"/>
      <c r="BU72" s="17"/>
      <c r="BV72" s="5">
        <f t="shared" si="435"/>
        <v>1920.9860000000001</v>
      </c>
      <c r="BW72" s="525">
        <f>BW74</f>
        <v>1920.9860000000001</v>
      </c>
      <c r="BX72" s="8"/>
      <c r="BY72" s="8"/>
      <c r="BZ72" s="17"/>
      <c r="CA72" s="5">
        <f t="shared" si="437"/>
        <v>1920.9860000000001</v>
      </c>
      <c r="CB72" s="525">
        <f>CB74</f>
        <v>1920.9860000000001</v>
      </c>
      <c r="CC72" s="8"/>
      <c r="CD72" s="8"/>
      <c r="CE72" s="8"/>
      <c r="CF72" s="27">
        <f t="shared" si="439"/>
        <v>5762.9580000000005</v>
      </c>
      <c r="CG72" s="125">
        <f t="shared" si="484"/>
        <v>5762.9580000000005</v>
      </c>
      <c r="CH72" s="125">
        <f t="shared" si="485"/>
        <v>0</v>
      </c>
      <c r="CI72" s="125">
        <f t="shared" si="486"/>
        <v>0</v>
      </c>
      <c r="CJ72" s="126">
        <f t="shared" si="487"/>
        <v>0</v>
      </c>
      <c r="CK72" s="25">
        <f t="shared" si="443"/>
        <v>10318.236000000001</v>
      </c>
      <c r="CL72" s="125">
        <f>BM72+CG72</f>
        <v>10318.236000000001</v>
      </c>
      <c r="CM72" s="125">
        <f t="shared" si="489"/>
        <v>0</v>
      </c>
      <c r="CN72" s="125">
        <f t="shared" si="490"/>
        <v>0</v>
      </c>
      <c r="CO72" s="126">
        <f t="shared" si="491"/>
        <v>0</v>
      </c>
      <c r="CP72" s="27">
        <f t="shared" si="447"/>
        <v>21187.339200000002</v>
      </c>
      <c r="CQ72" s="125">
        <f t="shared" si="448"/>
        <v>21187.339200000002</v>
      </c>
      <c r="CR72" s="125">
        <f t="shared" si="449"/>
        <v>0</v>
      </c>
      <c r="CS72" s="125">
        <f t="shared" si="450"/>
        <v>0</v>
      </c>
      <c r="CT72" s="126">
        <f t="shared" si="451"/>
        <v>0</v>
      </c>
    </row>
    <row r="73" spans="2:98">
      <c r="B73" s="496" t="s">
        <v>34</v>
      </c>
      <c r="C73" s="497">
        <v>860</v>
      </c>
      <c r="D73" s="489">
        <f t="shared" ref="D73:D79" si="492">SUM(E73:H73)</f>
        <v>0</v>
      </c>
      <c r="E73" s="8"/>
      <c r="F73" s="8"/>
      <c r="G73" s="505"/>
      <c r="H73" s="505"/>
      <c r="I73" s="25">
        <f t="shared" ref="I73:I79" si="493">SUM(J73:M73)</f>
        <v>0</v>
      </c>
      <c r="J73" s="8"/>
      <c r="K73" s="8"/>
      <c r="L73" s="8"/>
      <c r="M73" s="510"/>
      <c r="N73" s="25">
        <f t="shared" ref="N73:N79" si="494">SUM(O73:R73)</f>
        <v>0</v>
      </c>
      <c r="O73" s="8"/>
      <c r="P73" s="8"/>
      <c r="Q73" s="8"/>
      <c r="R73" s="17"/>
      <c r="S73" s="27">
        <f t="shared" ref="S73:S79" si="495">SUM(T73:W73)</f>
        <v>0</v>
      </c>
      <c r="T73" s="125">
        <f t="shared" si="468"/>
        <v>0</v>
      </c>
      <c r="U73" s="125">
        <f t="shared" si="469"/>
        <v>0</v>
      </c>
      <c r="V73" s="125">
        <f t="shared" si="470"/>
        <v>0</v>
      </c>
      <c r="W73" s="126">
        <f t="shared" si="471"/>
        <v>0</v>
      </c>
      <c r="X73" s="526">
        <f t="shared" ref="X73:X79" si="496">SUM(Y73:AB73)</f>
        <v>0</v>
      </c>
      <c r="Y73" s="525"/>
      <c r="Z73" s="525"/>
      <c r="AA73" s="520"/>
      <c r="AB73" s="17"/>
      <c r="AC73" s="5">
        <f t="shared" ref="AC73:AC79" si="497">SUM(AD73:AG73)</f>
        <v>0</v>
      </c>
      <c r="AD73" s="525"/>
      <c r="AE73" s="525"/>
      <c r="AF73" s="520"/>
      <c r="AG73" s="17"/>
      <c r="AH73" s="5">
        <f t="shared" ref="AH73:AH79" si="498">SUM(AI73:AL73)</f>
        <v>0</v>
      </c>
      <c r="AI73" s="525"/>
      <c r="AJ73" s="525"/>
      <c r="AK73" s="520"/>
      <c r="AL73" s="17"/>
      <c r="AM73" s="5">
        <f t="shared" ref="AM73:AM79" si="499">SUM(AN73:AQ73)</f>
        <v>0</v>
      </c>
      <c r="AN73" s="125">
        <f t="shared" si="472"/>
        <v>0</v>
      </c>
      <c r="AO73" s="125">
        <f t="shared" si="473"/>
        <v>0</v>
      </c>
      <c r="AP73" s="125">
        <f t="shared" si="474"/>
        <v>0</v>
      </c>
      <c r="AQ73" s="125">
        <f t="shared" si="475"/>
        <v>0</v>
      </c>
      <c r="AR73" s="27">
        <f t="shared" ref="AR73:AR79" si="500">SUM(AS73:AV73)</f>
        <v>0</v>
      </c>
      <c r="AS73" s="125">
        <f t="shared" si="476"/>
        <v>0</v>
      </c>
      <c r="AT73" s="125">
        <f t="shared" si="477"/>
        <v>0</v>
      </c>
      <c r="AU73" s="125">
        <f t="shared" si="478"/>
        <v>0</v>
      </c>
      <c r="AV73" s="126">
        <f t="shared" si="479"/>
        <v>0</v>
      </c>
      <c r="AW73" s="25">
        <f t="shared" ref="AW73:AW79" si="501">SUM(AX73:BA73)</f>
        <v>0</v>
      </c>
      <c r="AX73" s="525"/>
      <c r="AY73" s="525"/>
      <c r="AZ73" s="8"/>
      <c r="BA73" s="8"/>
      <c r="BB73" s="5">
        <f t="shared" ref="BB73:BB79" si="502">SUM(BC73:BF73)</f>
        <v>0</v>
      </c>
      <c r="BC73" s="525"/>
      <c r="BD73" s="525"/>
      <c r="BE73" s="8"/>
      <c r="BF73" s="17"/>
      <c r="BG73" s="5">
        <f t="shared" ref="BG73:BG79" si="503">SUM(BH73:BK73)</f>
        <v>0</v>
      </c>
      <c r="BH73" s="525"/>
      <c r="BI73" s="525"/>
      <c r="BJ73" s="8"/>
      <c r="BK73" s="17"/>
      <c r="BL73" s="5">
        <f t="shared" ref="BL73:BL79" si="504">SUM(BM73:BP73)</f>
        <v>0</v>
      </c>
      <c r="BM73" s="125">
        <f t="shared" si="480"/>
        <v>0</v>
      </c>
      <c r="BN73" s="125">
        <f t="shared" si="481"/>
        <v>0</v>
      </c>
      <c r="BO73" s="125">
        <f t="shared" si="482"/>
        <v>0</v>
      </c>
      <c r="BP73" s="126">
        <f t="shared" si="483"/>
        <v>0</v>
      </c>
      <c r="BQ73" s="5">
        <f t="shared" ref="BQ73:BQ79" si="505">SUM(BR73:BU73)</f>
        <v>0</v>
      </c>
      <c r="BR73" s="525"/>
      <c r="BS73" s="525"/>
      <c r="BT73" s="8"/>
      <c r="BU73" s="17"/>
      <c r="BV73" s="5">
        <f t="shared" ref="BV73:BV79" si="506">SUM(BW73:BZ73)</f>
        <v>0</v>
      </c>
      <c r="BW73" s="525"/>
      <c r="BX73" s="8"/>
      <c r="BY73" s="8"/>
      <c r="BZ73" s="17"/>
      <c r="CA73" s="5">
        <f t="shared" ref="CA73:CA79" si="507">SUM(CB73:CE73)</f>
        <v>0</v>
      </c>
      <c r="CB73" s="525"/>
      <c r="CC73" s="8"/>
      <c r="CD73" s="8"/>
      <c r="CE73" s="8"/>
      <c r="CF73" s="27">
        <f t="shared" ref="CF73:CF79" si="508">SUM(CG73:CJ73)</f>
        <v>0</v>
      </c>
      <c r="CG73" s="125">
        <f t="shared" si="484"/>
        <v>0</v>
      </c>
      <c r="CH73" s="125">
        <f t="shared" si="485"/>
        <v>0</v>
      </c>
      <c r="CI73" s="125">
        <f t="shared" si="486"/>
        <v>0</v>
      </c>
      <c r="CJ73" s="126">
        <f t="shared" si="487"/>
        <v>0</v>
      </c>
      <c r="CK73" s="25">
        <f t="shared" ref="CK73:CK79" si="509">SUM(CL73:CO73)</f>
        <v>0</v>
      </c>
      <c r="CL73" s="125">
        <f>BM73+CG73</f>
        <v>0</v>
      </c>
      <c r="CM73" s="125">
        <f t="shared" si="489"/>
        <v>0</v>
      </c>
      <c r="CN73" s="125">
        <f t="shared" si="490"/>
        <v>0</v>
      </c>
      <c r="CO73" s="126">
        <f t="shared" si="491"/>
        <v>0</v>
      </c>
      <c r="CP73" s="27">
        <f t="shared" ref="CP73:CP79" si="510">SUM(CQ73:CT73)</f>
        <v>0</v>
      </c>
      <c r="CQ73" s="125">
        <f t="shared" si="448"/>
        <v>0</v>
      </c>
      <c r="CR73" s="125">
        <f t="shared" si="449"/>
        <v>0</v>
      </c>
      <c r="CS73" s="125">
        <f t="shared" si="450"/>
        <v>0</v>
      </c>
      <c r="CT73" s="126">
        <f t="shared" si="451"/>
        <v>0</v>
      </c>
    </row>
    <row r="74" spans="2:98" ht="16.5" customHeight="1">
      <c r="B74" s="496" t="s">
        <v>35</v>
      </c>
      <c r="C74" s="497">
        <v>870</v>
      </c>
      <c r="D74" s="489">
        <f t="shared" si="492"/>
        <v>1970.4242999999999</v>
      </c>
      <c r="E74" s="8">
        <f>E69</f>
        <v>1970.4242999999999</v>
      </c>
      <c r="F74" s="8"/>
      <c r="G74" s="505"/>
      <c r="H74" s="505"/>
      <c r="I74" s="25">
        <f t="shared" si="493"/>
        <v>1970.4242999999999</v>
      </c>
      <c r="J74" s="8">
        <f>J69</f>
        <v>1970.4242999999999</v>
      </c>
      <c r="K74" s="8"/>
      <c r="L74" s="8"/>
      <c r="M74" s="510"/>
      <c r="N74" s="25">
        <f t="shared" si="494"/>
        <v>1970.4242999999999</v>
      </c>
      <c r="O74" s="8">
        <f>O69</f>
        <v>1970.4242999999999</v>
      </c>
      <c r="P74" s="8"/>
      <c r="Q74" s="8"/>
      <c r="R74" s="17"/>
      <c r="S74" s="27">
        <f t="shared" si="495"/>
        <v>5911.2728999999999</v>
      </c>
      <c r="T74" s="125">
        <f t="shared" si="468"/>
        <v>5911.2728999999999</v>
      </c>
      <c r="U74" s="125">
        <f t="shared" si="469"/>
        <v>0</v>
      </c>
      <c r="V74" s="125">
        <f t="shared" si="470"/>
        <v>0</v>
      </c>
      <c r="W74" s="126">
        <f t="shared" si="471"/>
        <v>0</v>
      </c>
      <c r="X74" s="526">
        <f t="shared" si="496"/>
        <v>1652.6101000000001</v>
      </c>
      <c r="Y74" s="525">
        <f>Y69</f>
        <v>1652.6101000000001</v>
      </c>
      <c r="Z74" s="525"/>
      <c r="AA74" s="520"/>
      <c r="AB74" s="17"/>
      <c r="AC74" s="5">
        <f t="shared" si="497"/>
        <v>1652.6101000000001</v>
      </c>
      <c r="AD74" s="525">
        <f>AD69</f>
        <v>1652.6101000000001</v>
      </c>
      <c r="AE74" s="525"/>
      <c r="AF74" s="520"/>
      <c r="AG74" s="17"/>
      <c r="AH74" s="5">
        <f t="shared" si="498"/>
        <v>1652.6101000000001</v>
      </c>
      <c r="AI74" s="525">
        <f>AI69</f>
        <v>1652.6101000000001</v>
      </c>
      <c r="AJ74" s="525"/>
      <c r="AK74" s="520"/>
      <c r="AL74" s="17"/>
      <c r="AM74" s="5">
        <f t="shared" si="499"/>
        <v>4957.8303000000005</v>
      </c>
      <c r="AN74" s="125">
        <f t="shared" si="472"/>
        <v>4957.8303000000005</v>
      </c>
      <c r="AO74" s="125">
        <f t="shared" si="473"/>
        <v>0</v>
      </c>
      <c r="AP74" s="125">
        <f t="shared" si="474"/>
        <v>0</v>
      </c>
      <c r="AQ74" s="125">
        <f t="shared" si="475"/>
        <v>0</v>
      </c>
      <c r="AR74" s="27">
        <f t="shared" si="500"/>
        <v>8263.0505000000012</v>
      </c>
      <c r="AS74" s="125">
        <f t="shared" si="476"/>
        <v>8263.0505000000012</v>
      </c>
      <c r="AT74" s="125">
        <f t="shared" si="477"/>
        <v>0</v>
      </c>
      <c r="AU74" s="125">
        <f t="shared" si="478"/>
        <v>0</v>
      </c>
      <c r="AV74" s="126">
        <f t="shared" si="479"/>
        <v>0</v>
      </c>
      <c r="AW74" s="25">
        <f t="shared" si="501"/>
        <v>1518.4259999999999</v>
      </c>
      <c r="AX74" s="525">
        <f>AX69</f>
        <v>1518.4259999999999</v>
      </c>
      <c r="AY74" s="525"/>
      <c r="AZ74" s="8"/>
      <c r="BA74" s="17"/>
      <c r="BB74" s="5">
        <f t="shared" si="502"/>
        <v>1518.4259999999999</v>
      </c>
      <c r="BC74" s="525">
        <f>BC69</f>
        <v>1518.4259999999999</v>
      </c>
      <c r="BD74" s="525"/>
      <c r="BE74" s="8"/>
      <c r="BF74" s="17"/>
      <c r="BG74" s="5">
        <f t="shared" si="503"/>
        <v>1518.4259999999999</v>
      </c>
      <c r="BH74" s="525">
        <f>BH69</f>
        <v>1518.4259999999999</v>
      </c>
      <c r="BI74" s="525"/>
      <c r="BJ74" s="8"/>
      <c r="BK74" s="17"/>
      <c r="BL74" s="5">
        <f t="shared" si="504"/>
        <v>4555.2780000000002</v>
      </c>
      <c r="BM74" s="125">
        <f t="shared" si="480"/>
        <v>4555.2780000000002</v>
      </c>
      <c r="BN74" s="125">
        <f t="shared" si="481"/>
        <v>0</v>
      </c>
      <c r="BO74" s="125">
        <f t="shared" si="482"/>
        <v>0</v>
      </c>
      <c r="BP74" s="126">
        <f t="shared" si="483"/>
        <v>0</v>
      </c>
      <c r="BQ74" s="5">
        <f t="shared" si="505"/>
        <v>1920.9860000000001</v>
      </c>
      <c r="BR74" s="525">
        <f>BR69</f>
        <v>1920.9860000000001</v>
      </c>
      <c r="BS74" s="525"/>
      <c r="BT74" s="8"/>
      <c r="BU74" s="17"/>
      <c r="BV74" s="5">
        <f t="shared" si="506"/>
        <v>1920.9860000000001</v>
      </c>
      <c r="BW74" s="525">
        <f>BW69</f>
        <v>1920.9860000000001</v>
      </c>
      <c r="BX74" s="8"/>
      <c r="BY74" s="8"/>
      <c r="BZ74" s="17"/>
      <c r="CA74" s="5">
        <f t="shared" si="507"/>
        <v>1920.9860000000001</v>
      </c>
      <c r="CB74" s="525">
        <f>CB69</f>
        <v>1920.9860000000001</v>
      </c>
      <c r="CC74" s="8"/>
      <c r="CD74" s="8"/>
      <c r="CE74" s="8"/>
      <c r="CF74" s="27">
        <f t="shared" si="508"/>
        <v>5762.9580000000005</v>
      </c>
      <c r="CG74" s="125">
        <f t="shared" si="484"/>
        <v>5762.9580000000005</v>
      </c>
      <c r="CH74" s="125">
        <f t="shared" si="485"/>
        <v>0</v>
      </c>
      <c r="CI74" s="125">
        <f t="shared" si="486"/>
        <v>0</v>
      </c>
      <c r="CJ74" s="126">
        <f t="shared" si="487"/>
        <v>0</v>
      </c>
      <c r="CK74" s="25">
        <f t="shared" si="509"/>
        <v>9604.93</v>
      </c>
      <c r="CL74" s="125">
        <f t="shared" si="488"/>
        <v>9604.93</v>
      </c>
      <c r="CM74" s="125">
        <f t="shared" si="489"/>
        <v>0</v>
      </c>
      <c r="CN74" s="125">
        <f t="shared" si="490"/>
        <v>0</v>
      </c>
      <c r="CO74" s="126">
        <f t="shared" si="491"/>
        <v>0</v>
      </c>
      <c r="CP74" s="27">
        <f t="shared" si="510"/>
        <v>17867.980500000001</v>
      </c>
      <c r="CQ74" s="125">
        <f t="shared" si="448"/>
        <v>17867.980500000001</v>
      </c>
      <c r="CR74" s="125">
        <f t="shared" si="449"/>
        <v>0</v>
      </c>
      <c r="CS74" s="125">
        <f t="shared" si="450"/>
        <v>0</v>
      </c>
      <c r="CT74" s="126">
        <f t="shared" si="451"/>
        <v>0</v>
      </c>
    </row>
    <row r="75" spans="2:98">
      <c r="B75" s="496" t="s">
        <v>36</v>
      </c>
      <c r="C75" s="497">
        <v>880</v>
      </c>
      <c r="D75" s="489">
        <f t="shared" si="492"/>
        <v>1970.4242999999999</v>
      </c>
      <c r="E75" s="367">
        <f>E70</f>
        <v>1970.4242999999999</v>
      </c>
      <c r="F75" s="367"/>
      <c r="G75" s="503"/>
      <c r="H75" s="503"/>
      <c r="I75" s="25">
        <f t="shared" si="493"/>
        <v>1970.4242999999999</v>
      </c>
      <c r="J75" s="367">
        <f>J70</f>
        <v>1970.4242999999999</v>
      </c>
      <c r="K75" s="367"/>
      <c r="L75" s="7"/>
      <c r="M75" s="508"/>
      <c r="N75" s="25">
        <f t="shared" si="494"/>
        <v>1970.4242999999999</v>
      </c>
      <c r="O75" s="367">
        <f>O70</f>
        <v>1970.4242999999999</v>
      </c>
      <c r="P75" s="367"/>
      <c r="Q75" s="7"/>
      <c r="R75" s="16"/>
      <c r="S75" s="27">
        <f t="shared" si="495"/>
        <v>1970.4242999999999</v>
      </c>
      <c r="T75" s="125">
        <f>(E75+J75+O75)/3</f>
        <v>1970.4242999999999</v>
      </c>
      <c r="U75" s="125">
        <f t="shared" ref="U75" si="511">(F75+K75+P75)/3</f>
        <v>0</v>
      </c>
      <c r="V75" s="125">
        <f t="shared" ref="V75" si="512">(G75+L75+Q75)/3</f>
        <v>0</v>
      </c>
      <c r="W75" s="126">
        <f t="shared" ref="W75" si="513">(H75+M75+R75)/3</f>
        <v>0</v>
      </c>
      <c r="X75" s="526">
        <f t="shared" si="496"/>
        <v>1652.6101000000001</v>
      </c>
      <c r="Y75" s="528">
        <f>Y70</f>
        <v>1652.6101000000001</v>
      </c>
      <c r="Z75" s="528"/>
      <c r="AA75" s="521"/>
      <c r="AB75" s="16"/>
      <c r="AC75" s="5">
        <f t="shared" si="497"/>
        <v>1652.6101000000001</v>
      </c>
      <c r="AD75" s="528">
        <f>AD70</f>
        <v>1652.6101000000001</v>
      </c>
      <c r="AE75" s="528"/>
      <c r="AF75" s="521"/>
      <c r="AG75" s="16"/>
      <c r="AH75" s="5">
        <f t="shared" si="498"/>
        <v>1652.6101000000001</v>
      </c>
      <c r="AI75" s="528">
        <f>AI70</f>
        <v>1652.6101000000001</v>
      </c>
      <c r="AJ75" s="528"/>
      <c r="AK75" s="521"/>
      <c r="AL75" s="16"/>
      <c r="AM75" s="5">
        <f t="shared" si="499"/>
        <v>1652.6101000000001</v>
      </c>
      <c r="AN75" s="125">
        <f>(Y75+AD75+AI75)/3</f>
        <v>1652.6101000000001</v>
      </c>
      <c r="AO75" s="125">
        <f t="shared" ref="AO75" si="514">(Z75+AE75+AJ75)/3</f>
        <v>0</v>
      </c>
      <c r="AP75" s="125">
        <f t="shared" ref="AP75" si="515">(AA75+AF75+AK75)/3</f>
        <v>0</v>
      </c>
      <c r="AQ75" s="125">
        <f t="shared" ref="AQ75" si="516">(AB75+AG75+AL75)/3</f>
        <v>0</v>
      </c>
      <c r="AR75" s="27">
        <f t="shared" si="500"/>
        <v>1652.6101000000001</v>
      </c>
      <c r="AS75" s="125">
        <f>(AD75+AI75+AN75)/3</f>
        <v>1652.6101000000001</v>
      </c>
      <c r="AT75" s="125">
        <f t="shared" ref="AT75" si="517">(AE75+AJ75+AO75)/3</f>
        <v>0</v>
      </c>
      <c r="AU75" s="125">
        <f t="shared" ref="AU75" si="518">(AF75+AK75+AP75)/3</f>
        <v>0</v>
      </c>
      <c r="AV75" s="126">
        <f t="shared" ref="AV75" si="519">(AG75+AL75+AQ75)/3</f>
        <v>0</v>
      </c>
      <c r="AW75" s="25">
        <f t="shared" si="501"/>
        <v>1518.4259999999999</v>
      </c>
      <c r="AX75" s="528">
        <f>AX70</f>
        <v>1518.4259999999999</v>
      </c>
      <c r="AY75" s="528"/>
      <c r="AZ75" s="7"/>
      <c r="BA75" s="16"/>
      <c r="BB75" s="5">
        <f t="shared" si="502"/>
        <v>1518.4259999999999</v>
      </c>
      <c r="BC75" s="528">
        <f>BC70</f>
        <v>1518.4259999999999</v>
      </c>
      <c r="BD75" s="528"/>
      <c r="BE75" s="7"/>
      <c r="BF75" s="16"/>
      <c r="BG75" s="5">
        <f t="shared" si="503"/>
        <v>1518.4259999999999</v>
      </c>
      <c r="BH75" s="528">
        <f>BH70</f>
        <v>1518.4259999999999</v>
      </c>
      <c r="BI75" s="528"/>
      <c r="BJ75" s="7"/>
      <c r="BK75" s="16"/>
      <c r="BL75" s="5">
        <f t="shared" si="504"/>
        <v>1518.4260000000002</v>
      </c>
      <c r="BM75" s="125">
        <f>(AX75+BC75+BH75)/3</f>
        <v>1518.4260000000002</v>
      </c>
      <c r="BN75" s="125">
        <f t="shared" ref="BN75" si="520">(AY75+BD75+BI75)/3</f>
        <v>0</v>
      </c>
      <c r="BO75" s="125">
        <f t="shared" ref="BO75" si="521">(AZ75+BE75+BJ75)/3</f>
        <v>0</v>
      </c>
      <c r="BP75" s="126">
        <f t="shared" ref="BP75" si="522">(BA75+BF75+BK75)/3</f>
        <v>0</v>
      </c>
      <c r="BQ75" s="5">
        <f t="shared" si="505"/>
        <v>1920.9860000000001</v>
      </c>
      <c r="BR75" s="528">
        <f>BR70</f>
        <v>1920.9860000000001</v>
      </c>
      <c r="BS75" s="528"/>
      <c r="BT75" s="7"/>
      <c r="BU75" s="16"/>
      <c r="BV75" s="5">
        <f t="shared" si="506"/>
        <v>1920.9860000000001</v>
      </c>
      <c r="BW75" s="528">
        <f>BW70</f>
        <v>1920.9860000000001</v>
      </c>
      <c r="BX75" s="367"/>
      <c r="BY75" s="7"/>
      <c r="BZ75" s="16"/>
      <c r="CA75" s="5">
        <f t="shared" si="507"/>
        <v>1920.9860000000001</v>
      </c>
      <c r="CB75" s="528">
        <f>CB70</f>
        <v>1920.9860000000001</v>
      </c>
      <c r="CC75" s="367"/>
      <c r="CD75" s="7"/>
      <c r="CE75" s="7"/>
      <c r="CF75" s="27">
        <f t="shared" si="508"/>
        <v>5762.9580000000005</v>
      </c>
      <c r="CG75" s="125">
        <f t="shared" ref="CG75:CG79" si="523">BR75+BW75+CB75</f>
        <v>5762.9580000000005</v>
      </c>
      <c r="CH75" s="125">
        <f t="shared" ref="CH75:CH79" si="524">BS75+BX75+CC75</f>
        <v>0</v>
      </c>
      <c r="CI75" s="125">
        <f t="shared" ref="CI75:CI79" si="525">BT75+BY75+CD75</f>
        <v>0</v>
      </c>
      <c r="CJ75" s="126">
        <f t="shared" ref="CJ75:CJ79" si="526">BU75+BZ75+CE75</f>
        <v>0</v>
      </c>
      <c r="CK75" s="25">
        <f t="shared" si="509"/>
        <v>3201.6433333333334</v>
      </c>
      <c r="CL75" s="125">
        <f>(BW75+CB75+CG75)/3</f>
        <v>3201.6433333333334</v>
      </c>
      <c r="CM75" s="125">
        <f t="shared" ref="CM75" si="527">(BX75+CC75+CH75)/3</f>
        <v>0</v>
      </c>
      <c r="CN75" s="125">
        <f t="shared" ref="CN75" si="528">(BY75+CD75+CI75)/3</f>
        <v>0</v>
      </c>
      <c r="CO75" s="126">
        <f t="shared" ref="CO75" si="529">(BZ75+CE75+CJ75)/3</f>
        <v>0</v>
      </c>
      <c r="CP75" s="27">
        <f t="shared" si="510"/>
        <v>4854.2534333333333</v>
      </c>
      <c r="CQ75" s="125">
        <f t="shared" si="448"/>
        <v>4854.2534333333333</v>
      </c>
      <c r="CR75" s="125">
        <f t="shared" si="449"/>
        <v>0</v>
      </c>
      <c r="CS75" s="125">
        <f t="shared" si="450"/>
        <v>0</v>
      </c>
      <c r="CT75" s="126">
        <f t="shared" si="451"/>
        <v>0</v>
      </c>
    </row>
    <row r="76" spans="2:98">
      <c r="B76" s="496" t="s">
        <v>37</v>
      </c>
      <c r="C76" s="497">
        <v>890</v>
      </c>
      <c r="D76" s="489">
        <f>SUM(E76:H76)</f>
        <v>0</v>
      </c>
      <c r="E76" s="506"/>
      <c r="F76" s="504"/>
      <c r="G76" s="504"/>
      <c r="H76" s="504"/>
      <c r="I76" s="25">
        <f>SUM(J76:M76)</f>
        <v>0</v>
      </c>
      <c r="J76" s="348"/>
      <c r="K76" s="9"/>
      <c r="L76" s="9"/>
      <c r="M76" s="511"/>
      <c r="N76" s="25">
        <f t="shared" si="494"/>
        <v>0</v>
      </c>
      <c r="O76" s="9"/>
      <c r="P76" s="9"/>
      <c r="Q76" s="9"/>
      <c r="R76" s="18"/>
      <c r="S76" s="27">
        <f t="shared" si="495"/>
        <v>0</v>
      </c>
      <c r="T76" s="125">
        <f t="shared" si="469"/>
        <v>0</v>
      </c>
      <c r="U76" s="125">
        <f t="shared" si="469"/>
        <v>0</v>
      </c>
      <c r="V76" s="125">
        <f t="shared" ref="V76:V79" si="530">G76+L76+Q76</f>
        <v>0</v>
      </c>
      <c r="W76" s="126">
        <f t="shared" ref="W76:W79" si="531">H76+M76+R76</f>
        <v>0</v>
      </c>
      <c r="X76" s="527">
        <f t="shared" si="496"/>
        <v>0</v>
      </c>
      <c r="Y76" s="524"/>
      <c r="Z76" s="565"/>
      <c r="AA76" s="522"/>
      <c r="AB76" s="18"/>
      <c r="AC76" s="5">
        <f t="shared" si="497"/>
        <v>0</v>
      </c>
      <c r="AD76" s="9"/>
      <c r="AE76" s="9"/>
      <c r="AF76" s="9"/>
      <c r="AG76" s="18"/>
      <c r="AH76" s="5">
        <f t="shared" si="498"/>
        <v>0</v>
      </c>
      <c r="AI76" s="9"/>
      <c r="AJ76" s="9"/>
      <c r="AK76" s="9"/>
      <c r="AL76" s="18"/>
      <c r="AM76" s="5">
        <f t="shared" si="499"/>
        <v>0</v>
      </c>
      <c r="AN76" s="125">
        <f t="shared" ref="AN76:AN79" si="532">Y76+AD76+AI76</f>
        <v>0</v>
      </c>
      <c r="AO76" s="125">
        <f t="shared" ref="AO76:AO79" si="533">Z76+AE76+AJ76</f>
        <v>0</v>
      </c>
      <c r="AP76" s="125">
        <f t="shared" ref="AP76:AP79" si="534">AA76+AF76+AK76</f>
        <v>0</v>
      </c>
      <c r="AQ76" s="125">
        <f t="shared" ref="AQ76:AQ79" si="535">AB76+AG76+AL76</f>
        <v>0</v>
      </c>
      <c r="AR76" s="27">
        <f t="shared" si="500"/>
        <v>0</v>
      </c>
      <c r="AS76" s="125">
        <f t="shared" ref="AS76:AS79" si="536">AD76+AI76+AN76</f>
        <v>0</v>
      </c>
      <c r="AT76" s="125">
        <f t="shared" ref="AT76:AT79" si="537">AE76+AJ76+AO76</f>
        <v>0</v>
      </c>
      <c r="AU76" s="125">
        <f t="shared" ref="AU76:AU79" si="538">AF76+AK76+AP76</f>
        <v>0</v>
      </c>
      <c r="AV76" s="126">
        <f t="shared" ref="AV76:AV79" si="539">AG76+AL76+AQ76</f>
        <v>0</v>
      </c>
      <c r="AW76" s="25">
        <f t="shared" si="501"/>
        <v>0</v>
      </c>
      <c r="AX76" s="9">
        <v>0</v>
      </c>
      <c r="AY76" s="9"/>
      <c r="AZ76" s="9"/>
      <c r="BA76" s="18"/>
      <c r="BB76" s="5">
        <f t="shared" si="502"/>
        <v>0</v>
      </c>
      <c r="BC76" s="9">
        <v>0</v>
      </c>
      <c r="BD76" s="9"/>
      <c r="BE76" s="9"/>
      <c r="BF76" s="18"/>
      <c r="BG76" s="5">
        <f t="shared" si="503"/>
        <v>0</v>
      </c>
      <c r="BH76" s="9">
        <v>0</v>
      </c>
      <c r="BI76" s="9"/>
      <c r="BJ76" s="9"/>
      <c r="BK76" s="18"/>
      <c r="BL76" s="5">
        <f t="shared" si="504"/>
        <v>0</v>
      </c>
      <c r="BM76" s="125">
        <f t="shared" ref="BM76:BM79" si="540">AX76+BC76+BH76</f>
        <v>0</v>
      </c>
      <c r="BN76" s="125">
        <f t="shared" ref="BN76:BN79" si="541">AY76+BD76+BI76</f>
        <v>0</v>
      </c>
      <c r="BO76" s="125">
        <f t="shared" ref="BO76:BO79" si="542">AZ76+BE76+BJ76</f>
        <v>0</v>
      </c>
      <c r="BP76" s="126">
        <f t="shared" ref="BP76:BP79" si="543">BA76+BF76+BK76</f>
        <v>0</v>
      </c>
      <c r="BQ76" s="5">
        <f t="shared" si="505"/>
        <v>0</v>
      </c>
      <c r="BR76" s="9">
        <v>0</v>
      </c>
      <c r="BS76" s="9"/>
      <c r="BT76" s="9"/>
      <c r="BU76" s="18"/>
      <c r="BV76" s="5">
        <f t="shared" si="506"/>
        <v>0</v>
      </c>
      <c r="BW76" s="9">
        <v>0</v>
      </c>
      <c r="BX76" s="9"/>
      <c r="BY76" s="9"/>
      <c r="BZ76" s="18"/>
      <c r="CA76" s="5">
        <f t="shared" si="507"/>
        <v>0</v>
      </c>
      <c r="CB76" s="9">
        <v>0</v>
      </c>
      <c r="CC76" s="9"/>
      <c r="CD76" s="9"/>
      <c r="CE76" s="9"/>
      <c r="CF76" s="27"/>
      <c r="CG76" s="125">
        <f t="shared" si="523"/>
        <v>0</v>
      </c>
      <c r="CH76" s="125">
        <f t="shared" si="524"/>
        <v>0</v>
      </c>
      <c r="CI76" s="125">
        <f t="shared" si="525"/>
        <v>0</v>
      </c>
      <c r="CJ76" s="126">
        <f t="shared" si="526"/>
        <v>0</v>
      </c>
      <c r="CK76" s="25">
        <f t="shared" si="509"/>
        <v>0</v>
      </c>
      <c r="CL76" s="125">
        <f t="shared" ref="CL76:CL79" si="544">BW76+CB76+CG76</f>
        <v>0</v>
      </c>
      <c r="CM76" s="125">
        <f t="shared" ref="CM76:CM79" si="545">BX76+CC76+CH76</f>
        <v>0</v>
      </c>
      <c r="CN76" s="125">
        <f t="shared" ref="CN76:CN79" si="546">BY76+CD76+CI76</f>
        <v>0</v>
      </c>
      <c r="CO76" s="126">
        <f t="shared" ref="CO76:CO79" si="547">BZ76+CE76+CJ76</f>
        <v>0</v>
      </c>
      <c r="CP76" s="27">
        <f t="shared" si="510"/>
        <v>0</v>
      </c>
      <c r="CQ76" s="125">
        <f t="shared" si="448"/>
        <v>0</v>
      </c>
      <c r="CR76" s="125">
        <f t="shared" si="449"/>
        <v>0</v>
      </c>
      <c r="CS76" s="125">
        <f t="shared" si="450"/>
        <v>0</v>
      </c>
      <c r="CT76" s="126">
        <f t="shared" si="451"/>
        <v>0</v>
      </c>
    </row>
    <row r="77" spans="2:98">
      <c r="B77" s="496" t="s">
        <v>40</v>
      </c>
      <c r="C77" s="497">
        <v>900</v>
      </c>
      <c r="D77" s="489">
        <f t="shared" si="492"/>
        <v>0</v>
      </c>
      <c r="E77" s="504"/>
      <c r="F77" s="504"/>
      <c r="G77" s="504"/>
      <c r="H77" s="504"/>
      <c r="I77" s="25">
        <f t="shared" si="493"/>
        <v>0</v>
      </c>
      <c r="J77" s="9"/>
      <c r="K77" s="9"/>
      <c r="L77" s="9"/>
      <c r="M77" s="511"/>
      <c r="N77" s="25">
        <f t="shared" si="494"/>
        <v>0</v>
      </c>
      <c r="O77" s="9"/>
      <c r="P77" s="9"/>
      <c r="Q77" s="9"/>
      <c r="R77" s="18"/>
      <c r="S77" s="27">
        <f t="shared" si="495"/>
        <v>0</v>
      </c>
      <c r="T77" s="125">
        <f t="shared" ref="T77:T79" si="548">E77+J77+O77</f>
        <v>0</v>
      </c>
      <c r="U77" s="125">
        <f t="shared" ref="U77:U79" si="549">F77+K77+P77</f>
        <v>0</v>
      </c>
      <c r="V77" s="125">
        <f t="shared" si="530"/>
        <v>0</v>
      </c>
      <c r="W77" s="126">
        <f t="shared" si="531"/>
        <v>0</v>
      </c>
      <c r="X77" s="25">
        <f t="shared" si="496"/>
        <v>0</v>
      </c>
      <c r="Y77" s="523"/>
      <c r="Z77" s="564"/>
      <c r="AA77" s="522"/>
      <c r="AB77" s="18"/>
      <c r="AC77" s="5">
        <f t="shared" si="497"/>
        <v>0</v>
      </c>
      <c r="AD77" s="9"/>
      <c r="AE77" s="9"/>
      <c r="AF77" s="9"/>
      <c r="AG77" s="18"/>
      <c r="AH77" s="5">
        <f t="shared" si="498"/>
        <v>0</v>
      </c>
      <c r="AI77" s="9"/>
      <c r="AJ77" s="9"/>
      <c r="AK77" s="9"/>
      <c r="AL77" s="18"/>
      <c r="AM77" s="5">
        <f t="shared" si="499"/>
        <v>0</v>
      </c>
      <c r="AN77" s="125">
        <f t="shared" si="532"/>
        <v>0</v>
      </c>
      <c r="AO77" s="125">
        <f t="shared" si="533"/>
        <v>0</v>
      </c>
      <c r="AP77" s="125">
        <f t="shared" si="534"/>
        <v>0</v>
      </c>
      <c r="AQ77" s="125">
        <f t="shared" si="535"/>
        <v>0</v>
      </c>
      <c r="AR77" s="27">
        <f t="shared" si="500"/>
        <v>0</v>
      </c>
      <c r="AS77" s="125">
        <f t="shared" si="536"/>
        <v>0</v>
      </c>
      <c r="AT77" s="125">
        <f t="shared" si="537"/>
        <v>0</v>
      </c>
      <c r="AU77" s="125">
        <f t="shared" si="538"/>
        <v>0</v>
      </c>
      <c r="AV77" s="126">
        <f t="shared" si="539"/>
        <v>0</v>
      </c>
      <c r="AW77" s="25">
        <f t="shared" si="501"/>
        <v>0</v>
      </c>
      <c r="AX77" s="9"/>
      <c r="AY77" s="9"/>
      <c r="AZ77" s="9"/>
      <c r="BA77" s="18"/>
      <c r="BB77" s="5">
        <f t="shared" si="502"/>
        <v>0</v>
      </c>
      <c r="BC77" s="9"/>
      <c r="BD77" s="9"/>
      <c r="BE77" s="9"/>
      <c r="BF77" s="18"/>
      <c r="BG77" s="5">
        <f t="shared" si="503"/>
        <v>0</v>
      </c>
      <c r="BH77" s="9"/>
      <c r="BI77" s="9"/>
      <c r="BJ77" s="9"/>
      <c r="BK77" s="18"/>
      <c r="BL77" s="5">
        <f t="shared" si="504"/>
        <v>0</v>
      </c>
      <c r="BM77" s="125">
        <f t="shared" si="540"/>
        <v>0</v>
      </c>
      <c r="BN77" s="125">
        <f t="shared" si="541"/>
        <v>0</v>
      </c>
      <c r="BO77" s="125">
        <f t="shared" si="542"/>
        <v>0</v>
      </c>
      <c r="BP77" s="126">
        <f t="shared" si="543"/>
        <v>0</v>
      </c>
      <c r="BQ77" s="5">
        <f t="shared" si="505"/>
        <v>0</v>
      </c>
      <c r="BR77" s="9"/>
      <c r="BS77" s="9"/>
      <c r="BT77" s="9"/>
      <c r="BU77" s="18"/>
      <c r="BV77" s="5">
        <f t="shared" si="506"/>
        <v>0</v>
      </c>
      <c r="BW77" s="9"/>
      <c r="BX77" s="9"/>
      <c r="BY77" s="9"/>
      <c r="BZ77" s="18"/>
      <c r="CA77" s="5">
        <f t="shared" si="507"/>
        <v>0</v>
      </c>
      <c r="CB77" s="9"/>
      <c r="CC77" s="9"/>
      <c r="CD77" s="9"/>
      <c r="CE77" s="9"/>
      <c r="CF77" s="27">
        <f t="shared" si="508"/>
        <v>0</v>
      </c>
      <c r="CG77" s="125">
        <f t="shared" si="523"/>
        <v>0</v>
      </c>
      <c r="CH77" s="125">
        <f t="shared" si="524"/>
        <v>0</v>
      </c>
      <c r="CI77" s="125">
        <f t="shared" si="525"/>
        <v>0</v>
      </c>
      <c r="CJ77" s="126">
        <f t="shared" si="526"/>
        <v>0</v>
      </c>
      <c r="CK77" s="25">
        <f t="shared" si="509"/>
        <v>0</v>
      </c>
      <c r="CL77" s="125">
        <f t="shared" si="544"/>
        <v>0</v>
      </c>
      <c r="CM77" s="125">
        <f t="shared" si="545"/>
        <v>0</v>
      </c>
      <c r="CN77" s="125">
        <f t="shared" si="546"/>
        <v>0</v>
      </c>
      <c r="CO77" s="126">
        <f t="shared" si="547"/>
        <v>0</v>
      </c>
      <c r="CP77" s="27">
        <f t="shared" si="510"/>
        <v>0</v>
      </c>
      <c r="CQ77" s="125">
        <f t="shared" si="448"/>
        <v>0</v>
      </c>
      <c r="CR77" s="125">
        <f t="shared" si="449"/>
        <v>0</v>
      </c>
      <c r="CS77" s="125">
        <f t="shared" si="450"/>
        <v>0</v>
      </c>
      <c r="CT77" s="126">
        <f t="shared" si="451"/>
        <v>0</v>
      </c>
    </row>
    <row r="78" spans="2:98">
      <c r="B78" s="496" t="s">
        <v>37</v>
      </c>
      <c r="C78" s="497">
        <v>910</v>
      </c>
      <c r="D78" s="489">
        <f t="shared" si="492"/>
        <v>0</v>
      </c>
      <c r="E78" s="504"/>
      <c r="F78" s="504"/>
      <c r="G78" s="504"/>
      <c r="H78" s="504"/>
      <c r="I78" s="25">
        <f t="shared" si="493"/>
        <v>0</v>
      </c>
      <c r="J78" s="9"/>
      <c r="K78" s="9"/>
      <c r="L78" s="9"/>
      <c r="M78" s="511"/>
      <c r="N78" s="25">
        <f t="shared" si="494"/>
        <v>0</v>
      </c>
      <c r="O78" s="9"/>
      <c r="P78" s="9"/>
      <c r="Q78" s="9"/>
      <c r="R78" s="18"/>
      <c r="S78" s="27">
        <f t="shared" si="495"/>
        <v>0</v>
      </c>
      <c r="T78" s="125">
        <f>E78+J78+O78</f>
        <v>0</v>
      </c>
      <c r="U78" s="125">
        <f>F78+K78+P78</f>
        <v>0</v>
      </c>
      <c r="V78" s="125">
        <f t="shared" si="530"/>
        <v>0</v>
      </c>
      <c r="W78" s="126">
        <f t="shared" si="531"/>
        <v>0</v>
      </c>
      <c r="X78" s="25">
        <f t="shared" si="496"/>
        <v>0</v>
      </c>
      <c r="Y78" s="9"/>
      <c r="Z78" s="9"/>
      <c r="AA78" s="9"/>
      <c r="AB78" s="18"/>
      <c r="AC78" s="5">
        <f t="shared" si="497"/>
        <v>0</v>
      </c>
      <c r="AD78" s="9"/>
      <c r="AE78" s="9"/>
      <c r="AF78" s="9"/>
      <c r="AG78" s="18"/>
      <c r="AH78" s="5">
        <f t="shared" si="498"/>
        <v>0</v>
      </c>
      <c r="AI78" s="9"/>
      <c r="AJ78" s="9"/>
      <c r="AK78" s="9"/>
      <c r="AL78" s="18"/>
      <c r="AM78" s="5">
        <f t="shared" si="499"/>
        <v>0</v>
      </c>
      <c r="AN78" s="125">
        <f t="shared" si="532"/>
        <v>0</v>
      </c>
      <c r="AO78" s="125">
        <f t="shared" si="533"/>
        <v>0</v>
      </c>
      <c r="AP78" s="125">
        <f t="shared" si="534"/>
        <v>0</v>
      </c>
      <c r="AQ78" s="125">
        <f t="shared" si="535"/>
        <v>0</v>
      </c>
      <c r="AR78" s="27">
        <f t="shared" si="500"/>
        <v>0</v>
      </c>
      <c r="AS78" s="125">
        <f t="shared" si="536"/>
        <v>0</v>
      </c>
      <c r="AT78" s="125">
        <f t="shared" si="537"/>
        <v>0</v>
      </c>
      <c r="AU78" s="125">
        <f t="shared" si="538"/>
        <v>0</v>
      </c>
      <c r="AV78" s="126">
        <f t="shared" si="539"/>
        <v>0</v>
      </c>
      <c r="AW78" s="25">
        <f t="shared" si="501"/>
        <v>0</v>
      </c>
      <c r="AX78" s="9"/>
      <c r="AY78" s="9"/>
      <c r="AZ78" s="9"/>
      <c r="BA78" s="18"/>
      <c r="BB78" s="5">
        <f t="shared" si="502"/>
        <v>0</v>
      </c>
      <c r="BC78" s="9"/>
      <c r="BD78" s="9"/>
      <c r="BE78" s="9"/>
      <c r="BF78" s="18"/>
      <c r="BG78" s="5">
        <f t="shared" si="503"/>
        <v>0</v>
      </c>
      <c r="BH78" s="9"/>
      <c r="BI78" s="9"/>
      <c r="BJ78" s="9"/>
      <c r="BK78" s="18"/>
      <c r="BL78" s="5">
        <f t="shared" si="504"/>
        <v>0</v>
      </c>
      <c r="BM78" s="125">
        <f t="shared" si="540"/>
        <v>0</v>
      </c>
      <c r="BN78" s="125">
        <f t="shared" si="541"/>
        <v>0</v>
      </c>
      <c r="BO78" s="125">
        <f t="shared" si="542"/>
        <v>0</v>
      </c>
      <c r="BP78" s="126">
        <f t="shared" si="543"/>
        <v>0</v>
      </c>
      <c r="BQ78" s="5">
        <f t="shared" si="505"/>
        <v>0</v>
      </c>
      <c r="BR78" s="9"/>
      <c r="BS78" s="9"/>
      <c r="BT78" s="9"/>
      <c r="BU78" s="18"/>
      <c r="BV78" s="5">
        <f t="shared" si="506"/>
        <v>0</v>
      </c>
      <c r="BW78" s="9"/>
      <c r="BX78" s="9"/>
      <c r="BY78" s="9"/>
      <c r="BZ78" s="18"/>
      <c r="CA78" s="5">
        <f t="shared" si="507"/>
        <v>0</v>
      </c>
      <c r="CB78" s="9"/>
      <c r="CC78" s="9"/>
      <c r="CD78" s="9"/>
      <c r="CE78" s="9"/>
      <c r="CF78" s="27">
        <f t="shared" si="508"/>
        <v>0</v>
      </c>
      <c r="CG78" s="125">
        <f t="shared" si="523"/>
        <v>0</v>
      </c>
      <c r="CH78" s="125">
        <f t="shared" si="524"/>
        <v>0</v>
      </c>
      <c r="CI78" s="125">
        <f t="shared" si="525"/>
        <v>0</v>
      </c>
      <c r="CJ78" s="126">
        <f t="shared" si="526"/>
        <v>0</v>
      </c>
      <c r="CK78" s="25">
        <f t="shared" si="509"/>
        <v>0</v>
      </c>
      <c r="CL78" s="125">
        <f t="shared" si="544"/>
        <v>0</v>
      </c>
      <c r="CM78" s="125">
        <f t="shared" si="545"/>
        <v>0</v>
      </c>
      <c r="CN78" s="125">
        <f t="shared" si="546"/>
        <v>0</v>
      </c>
      <c r="CO78" s="126">
        <f t="shared" si="547"/>
        <v>0</v>
      </c>
      <c r="CP78" s="27">
        <f t="shared" si="510"/>
        <v>0</v>
      </c>
      <c r="CQ78" s="125">
        <f t="shared" si="448"/>
        <v>0</v>
      </c>
      <c r="CR78" s="125">
        <f t="shared" si="449"/>
        <v>0</v>
      </c>
      <c r="CS78" s="125">
        <f t="shared" si="450"/>
        <v>0</v>
      </c>
      <c r="CT78" s="126">
        <f t="shared" si="451"/>
        <v>0</v>
      </c>
    </row>
    <row r="79" spans="2:98" ht="15.75" thickBot="1">
      <c r="B79" s="499" t="s">
        <v>36</v>
      </c>
      <c r="C79" s="500">
        <v>920</v>
      </c>
      <c r="D79" s="501">
        <f t="shared" si="492"/>
        <v>0</v>
      </c>
      <c r="E79" s="502"/>
      <c r="F79" s="502"/>
      <c r="G79" s="502"/>
      <c r="H79" s="507"/>
      <c r="I79" s="26">
        <f t="shared" si="493"/>
        <v>0</v>
      </c>
      <c r="J79" s="20"/>
      <c r="K79" s="20"/>
      <c r="L79" s="20"/>
      <c r="M79" s="512"/>
      <c r="N79" s="26">
        <f t="shared" si="494"/>
        <v>0</v>
      </c>
      <c r="O79" s="20"/>
      <c r="P79" s="20"/>
      <c r="Q79" s="20"/>
      <c r="R79" s="21"/>
      <c r="S79" s="31">
        <f t="shared" si="495"/>
        <v>0</v>
      </c>
      <c r="T79" s="127">
        <f t="shared" si="548"/>
        <v>0</v>
      </c>
      <c r="U79" s="127">
        <f t="shared" si="549"/>
        <v>0</v>
      </c>
      <c r="V79" s="127">
        <f t="shared" si="530"/>
        <v>0</v>
      </c>
      <c r="W79" s="128">
        <f t="shared" si="531"/>
        <v>0</v>
      </c>
      <c r="X79" s="26">
        <f t="shared" si="496"/>
        <v>0</v>
      </c>
      <c r="Y79" s="20"/>
      <c r="Z79" s="20"/>
      <c r="AA79" s="20"/>
      <c r="AB79" s="21"/>
      <c r="AC79" s="19">
        <f t="shared" si="497"/>
        <v>0</v>
      </c>
      <c r="AD79" s="20"/>
      <c r="AE79" s="20"/>
      <c r="AF79" s="20"/>
      <c r="AG79" s="21"/>
      <c r="AH79" s="19">
        <f t="shared" si="498"/>
        <v>0</v>
      </c>
      <c r="AI79" s="20"/>
      <c r="AJ79" s="20"/>
      <c r="AK79" s="20"/>
      <c r="AL79" s="21"/>
      <c r="AM79" s="19">
        <f t="shared" si="499"/>
        <v>0</v>
      </c>
      <c r="AN79" s="127">
        <f t="shared" si="532"/>
        <v>0</v>
      </c>
      <c r="AO79" s="127">
        <f t="shared" si="533"/>
        <v>0</v>
      </c>
      <c r="AP79" s="127">
        <f t="shared" si="534"/>
        <v>0</v>
      </c>
      <c r="AQ79" s="127">
        <f t="shared" si="535"/>
        <v>0</v>
      </c>
      <c r="AR79" s="31">
        <f t="shared" si="500"/>
        <v>0</v>
      </c>
      <c r="AS79" s="127">
        <f t="shared" si="536"/>
        <v>0</v>
      </c>
      <c r="AT79" s="127">
        <f t="shared" si="537"/>
        <v>0</v>
      </c>
      <c r="AU79" s="127">
        <f t="shared" si="538"/>
        <v>0</v>
      </c>
      <c r="AV79" s="128">
        <f t="shared" si="539"/>
        <v>0</v>
      </c>
      <c r="AW79" s="26">
        <f t="shared" si="501"/>
        <v>0</v>
      </c>
      <c r="AX79" s="20"/>
      <c r="AY79" s="20"/>
      <c r="AZ79" s="20"/>
      <c r="BA79" s="21"/>
      <c r="BB79" s="19">
        <f t="shared" si="502"/>
        <v>0</v>
      </c>
      <c r="BC79" s="20"/>
      <c r="BD79" s="20"/>
      <c r="BE79" s="20"/>
      <c r="BF79" s="21"/>
      <c r="BG79" s="19">
        <f t="shared" si="503"/>
        <v>0</v>
      </c>
      <c r="BH79" s="20"/>
      <c r="BI79" s="20"/>
      <c r="BJ79" s="20"/>
      <c r="BK79" s="21"/>
      <c r="BL79" s="19">
        <f t="shared" si="504"/>
        <v>0</v>
      </c>
      <c r="BM79" s="127">
        <f t="shared" si="540"/>
        <v>0</v>
      </c>
      <c r="BN79" s="127">
        <f t="shared" si="541"/>
        <v>0</v>
      </c>
      <c r="BO79" s="127">
        <f t="shared" si="542"/>
        <v>0</v>
      </c>
      <c r="BP79" s="128">
        <f t="shared" si="543"/>
        <v>0</v>
      </c>
      <c r="BQ79" s="19">
        <f t="shared" si="505"/>
        <v>0</v>
      </c>
      <c r="BR79" s="20"/>
      <c r="BS79" s="20"/>
      <c r="BT79" s="20"/>
      <c r="BU79" s="21"/>
      <c r="BV79" s="19">
        <f t="shared" si="506"/>
        <v>0</v>
      </c>
      <c r="BW79" s="20"/>
      <c r="BX79" s="20"/>
      <c r="BY79" s="20"/>
      <c r="BZ79" s="21"/>
      <c r="CA79" s="19">
        <f t="shared" si="507"/>
        <v>0</v>
      </c>
      <c r="CB79" s="20"/>
      <c r="CC79" s="20"/>
      <c r="CD79" s="20"/>
      <c r="CE79" s="20"/>
      <c r="CF79" s="31">
        <f t="shared" si="508"/>
        <v>0</v>
      </c>
      <c r="CG79" s="127">
        <f t="shared" si="523"/>
        <v>0</v>
      </c>
      <c r="CH79" s="127">
        <f t="shared" si="524"/>
        <v>0</v>
      </c>
      <c r="CI79" s="127">
        <f t="shared" si="525"/>
        <v>0</v>
      </c>
      <c r="CJ79" s="128">
        <f t="shared" si="526"/>
        <v>0</v>
      </c>
      <c r="CK79" s="26">
        <f t="shared" si="509"/>
        <v>0</v>
      </c>
      <c r="CL79" s="127">
        <f t="shared" si="544"/>
        <v>0</v>
      </c>
      <c r="CM79" s="127">
        <f t="shared" si="545"/>
        <v>0</v>
      </c>
      <c r="CN79" s="127">
        <f t="shared" si="546"/>
        <v>0</v>
      </c>
      <c r="CO79" s="128">
        <f t="shared" si="547"/>
        <v>0</v>
      </c>
      <c r="CP79" s="31">
        <f t="shared" si="510"/>
        <v>0</v>
      </c>
      <c r="CQ79" s="127">
        <f t="shared" si="448"/>
        <v>0</v>
      </c>
      <c r="CR79" s="127">
        <f t="shared" si="449"/>
        <v>0</v>
      </c>
      <c r="CS79" s="127">
        <f t="shared" si="450"/>
        <v>0</v>
      </c>
      <c r="CT79" s="128">
        <f t="shared" si="451"/>
        <v>0</v>
      </c>
    </row>
    <row r="80" spans="2:98" s="112" customFormat="1">
      <c r="B80" s="113"/>
      <c r="C80" s="114"/>
      <c r="D80" s="115"/>
      <c r="E80" s="116"/>
      <c r="F80" s="116"/>
      <c r="G80" s="116"/>
      <c r="H80" s="116"/>
      <c r="I80" s="115"/>
      <c r="J80" s="116"/>
      <c r="K80" s="116"/>
      <c r="L80" s="116"/>
      <c r="M80" s="116"/>
      <c r="N80" s="115"/>
      <c r="O80" s="116"/>
      <c r="P80" s="116"/>
      <c r="Q80" s="116"/>
      <c r="R80" s="116"/>
      <c r="S80" s="115"/>
      <c r="T80" s="117"/>
      <c r="U80" s="117"/>
      <c r="V80" s="117"/>
      <c r="W80" s="117"/>
      <c r="X80" s="115"/>
      <c r="Y80" s="116"/>
      <c r="Z80" s="116"/>
      <c r="AA80" s="116"/>
      <c r="AB80" s="116"/>
      <c r="AC80" s="115"/>
      <c r="AD80" s="116"/>
      <c r="AE80" s="116"/>
      <c r="AF80" s="116"/>
      <c r="AG80" s="116"/>
      <c r="AH80" s="115"/>
      <c r="AI80" s="116"/>
      <c r="AJ80" s="116"/>
      <c r="AK80" s="116"/>
      <c r="AL80" s="116"/>
      <c r="AM80" s="115"/>
      <c r="AN80" s="117"/>
      <c r="AO80" s="117"/>
      <c r="AP80" s="117"/>
      <c r="AQ80" s="117"/>
      <c r="AR80" s="115"/>
      <c r="AS80" s="117"/>
      <c r="AT80" s="117"/>
      <c r="AU80" s="117"/>
      <c r="AV80" s="117"/>
      <c r="AW80" s="115"/>
      <c r="AX80" s="116"/>
      <c r="AY80" s="116"/>
      <c r="AZ80" s="116"/>
      <c r="BA80" s="116"/>
      <c r="BB80" s="115"/>
      <c r="BC80" s="116"/>
      <c r="BD80" s="116"/>
      <c r="BE80" s="116"/>
      <c r="BF80" s="116"/>
      <c r="BG80" s="115"/>
      <c r="BH80" s="116"/>
      <c r="BI80" s="116"/>
      <c r="BJ80" s="116"/>
      <c r="BK80" s="116"/>
      <c r="BL80" s="115"/>
      <c r="BM80" s="117"/>
      <c r="BN80" s="117"/>
      <c r="BO80" s="117"/>
      <c r="BP80" s="117"/>
      <c r="BQ80" s="115"/>
      <c r="BR80" s="116"/>
      <c r="BS80" s="116"/>
      <c r="BT80" s="116"/>
      <c r="BU80" s="116"/>
      <c r="BV80" s="115"/>
      <c r="BW80" s="116"/>
      <c r="BX80" s="116"/>
      <c r="BY80" s="116"/>
      <c r="BZ80" s="116"/>
      <c r="CA80" s="115"/>
      <c r="CB80" s="116"/>
      <c r="CC80" s="116"/>
      <c r="CD80" s="116"/>
      <c r="CE80" s="116"/>
      <c r="CF80" s="115"/>
      <c r="CG80" s="117"/>
      <c r="CH80" s="117"/>
      <c r="CI80" s="117"/>
      <c r="CJ80" s="117"/>
      <c r="CK80" s="115"/>
      <c r="CL80" s="117"/>
      <c r="CM80" s="117"/>
      <c r="CN80" s="117"/>
      <c r="CO80" s="117"/>
      <c r="CP80" s="115"/>
      <c r="CQ80" s="117"/>
      <c r="CR80" s="117"/>
      <c r="CS80" s="117"/>
      <c r="CT80" s="117"/>
    </row>
    <row r="81" spans="1:98" ht="15.75" thickBot="1"/>
    <row r="82" spans="1:98" ht="15.75" customHeight="1" thickBot="1">
      <c r="A82" s="585" t="s">
        <v>60</v>
      </c>
      <c r="B82" s="597" t="s">
        <v>61</v>
      </c>
      <c r="C82" s="598"/>
      <c r="D82" s="580" t="s">
        <v>101</v>
      </c>
      <c r="E82" s="581"/>
      <c r="F82" s="581"/>
      <c r="G82" s="581"/>
      <c r="H82" s="582"/>
      <c r="I82" s="580" t="s">
        <v>101</v>
      </c>
      <c r="J82" s="581"/>
      <c r="K82" s="581"/>
      <c r="L82" s="581"/>
      <c r="M82" s="582"/>
      <c r="N82" s="580" t="s">
        <v>101</v>
      </c>
      <c r="O82" s="581"/>
      <c r="P82" s="581"/>
      <c r="Q82" s="581"/>
      <c r="R82" s="582"/>
      <c r="S82" s="580" t="s">
        <v>101</v>
      </c>
      <c r="T82" s="581"/>
      <c r="U82" s="581"/>
      <c r="V82" s="581"/>
      <c r="W82" s="582"/>
      <c r="X82" s="580" t="s">
        <v>101</v>
      </c>
      <c r="Y82" s="581"/>
      <c r="Z82" s="581"/>
      <c r="AA82" s="581"/>
      <c r="AB82" s="582"/>
      <c r="AC82" s="580" t="s">
        <v>101</v>
      </c>
      <c r="AD82" s="581"/>
      <c r="AE82" s="581"/>
      <c r="AF82" s="581"/>
      <c r="AG82" s="582"/>
      <c r="AH82" s="580" t="s">
        <v>101</v>
      </c>
      <c r="AI82" s="581"/>
      <c r="AJ82" s="581"/>
      <c r="AK82" s="581"/>
      <c r="AL82" s="582"/>
      <c r="AM82" s="580" t="s">
        <v>101</v>
      </c>
      <c r="AN82" s="581"/>
      <c r="AO82" s="581"/>
      <c r="AP82" s="581"/>
      <c r="AQ82" s="582"/>
      <c r="AR82" s="580" t="s">
        <v>101</v>
      </c>
      <c r="AS82" s="581"/>
      <c r="AT82" s="581"/>
      <c r="AU82" s="581"/>
      <c r="AV82" s="582"/>
      <c r="AW82" s="580" t="s">
        <v>101</v>
      </c>
      <c r="AX82" s="581"/>
      <c r="AY82" s="581"/>
      <c r="AZ82" s="581"/>
      <c r="BA82" s="582"/>
      <c r="BB82" s="580" t="s">
        <v>101</v>
      </c>
      <c r="BC82" s="581"/>
      <c r="BD82" s="581"/>
      <c r="BE82" s="581"/>
      <c r="BF82" s="582"/>
      <c r="BG82" s="580" t="s">
        <v>101</v>
      </c>
      <c r="BH82" s="581"/>
      <c r="BI82" s="581"/>
      <c r="BJ82" s="581"/>
      <c r="BK82" s="582"/>
      <c r="BL82" s="580" t="s">
        <v>101</v>
      </c>
      <c r="BM82" s="581"/>
      <c r="BN82" s="581"/>
      <c r="BO82" s="581"/>
      <c r="BP82" s="582"/>
      <c r="BQ82" s="580" t="s">
        <v>101</v>
      </c>
      <c r="BR82" s="581"/>
      <c r="BS82" s="581"/>
      <c r="BT82" s="581"/>
      <c r="BU82" s="582"/>
      <c r="BV82" s="580" t="s">
        <v>101</v>
      </c>
      <c r="BW82" s="581"/>
      <c r="BX82" s="581"/>
      <c r="BY82" s="581"/>
      <c r="BZ82" s="582"/>
      <c r="CA82" s="580" t="s">
        <v>101</v>
      </c>
      <c r="CB82" s="581"/>
      <c r="CC82" s="581"/>
      <c r="CD82" s="581"/>
      <c r="CE82" s="582"/>
      <c r="CF82" s="580" t="s">
        <v>101</v>
      </c>
      <c r="CG82" s="581"/>
      <c r="CH82" s="581"/>
      <c r="CI82" s="581"/>
      <c r="CJ82" s="582"/>
      <c r="CK82" s="580" t="s">
        <v>101</v>
      </c>
      <c r="CL82" s="581"/>
      <c r="CM82" s="581"/>
      <c r="CN82" s="581"/>
      <c r="CO82" s="582"/>
      <c r="CP82" s="580" t="s">
        <v>101</v>
      </c>
      <c r="CQ82" s="581"/>
      <c r="CR82" s="581"/>
      <c r="CS82" s="581"/>
      <c r="CT82" s="582"/>
    </row>
    <row r="83" spans="1:98" ht="15.75" customHeight="1">
      <c r="A83" s="586"/>
      <c r="B83" s="599"/>
      <c r="C83" s="600"/>
      <c r="D83" s="573" t="s">
        <v>48</v>
      </c>
      <c r="E83" s="574"/>
      <c r="F83" s="574"/>
      <c r="G83" s="574"/>
      <c r="H83" s="575"/>
      <c r="I83" s="573" t="s">
        <v>49</v>
      </c>
      <c r="J83" s="574"/>
      <c r="K83" s="574"/>
      <c r="L83" s="574"/>
      <c r="M83" s="575"/>
      <c r="N83" s="573" t="s">
        <v>50</v>
      </c>
      <c r="O83" s="574"/>
      <c r="P83" s="574"/>
      <c r="Q83" s="574"/>
      <c r="R83" s="575"/>
      <c r="S83" s="573" t="s">
        <v>41</v>
      </c>
      <c r="T83" s="574"/>
      <c r="U83" s="574"/>
      <c r="V83" s="574"/>
      <c r="W83" s="575"/>
      <c r="X83" s="573" t="s">
        <v>51</v>
      </c>
      <c r="Y83" s="574"/>
      <c r="Z83" s="574"/>
      <c r="AA83" s="574"/>
      <c r="AB83" s="575"/>
      <c r="AC83" s="573" t="s">
        <v>52</v>
      </c>
      <c r="AD83" s="574"/>
      <c r="AE83" s="574"/>
      <c r="AF83" s="574"/>
      <c r="AG83" s="575"/>
      <c r="AH83" s="573" t="s">
        <v>53</v>
      </c>
      <c r="AI83" s="574"/>
      <c r="AJ83" s="574"/>
      <c r="AK83" s="574"/>
      <c r="AL83" s="575"/>
      <c r="AM83" s="573" t="s">
        <v>42</v>
      </c>
      <c r="AN83" s="574"/>
      <c r="AO83" s="574"/>
      <c r="AP83" s="574"/>
      <c r="AQ83" s="575"/>
      <c r="AR83" s="573" t="s">
        <v>46</v>
      </c>
      <c r="AS83" s="574"/>
      <c r="AT83" s="574"/>
      <c r="AU83" s="574"/>
      <c r="AV83" s="575"/>
      <c r="AW83" s="573" t="s">
        <v>54</v>
      </c>
      <c r="AX83" s="574"/>
      <c r="AY83" s="574"/>
      <c r="AZ83" s="574"/>
      <c r="BA83" s="575"/>
      <c r="BB83" s="573" t="s">
        <v>55</v>
      </c>
      <c r="BC83" s="574"/>
      <c r="BD83" s="574"/>
      <c r="BE83" s="574"/>
      <c r="BF83" s="575"/>
      <c r="BG83" s="573" t="s">
        <v>56</v>
      </c>
      <c r="BH83" s="574"/>
      <c r="BI83" s="574"/>
      <c r="BJ83" s="574"/>
      <c r="BK83" s="575"/>
      <c r="BL83" s="573" t="s">
        <v>43</v>
      </c>
      <c r="BM83" s="574"/>
      <c r="BN83" s="574"/>
      <c r="BO83" s="574"/>
      <c r="BP83" s="575"/>
      <c r="BQ83" s="573" t="s">
        <v>57</v>
      </c>
      <c r="BR83" s="574"/>
      <c r="BS83" s="574"/>
      <c r="BT83" s="574"/>
      <c r="BU83" s="575"/>
      <c r="BV83" s="573" t="s">
        <v>58</v>
      </c>
      <c r="BW83" s="574"/>
      <c r="BX83" s="574"/>
      <c r="BY83" s="574"/>
      <c r="BZ83" s="575"/>
      <c r="CA83" s="573" t="s">
        <v>59</v>
      </c>
      <c r="CB83" s="574"/>
      <c r="CC83" s="574"/>
      <c r="CD83" s="574"/>
      <c r="CE83" s="575"/>
      <c r="CF83" s="573" t="s">
        <v>44</v>
      </c>
      <c r="CG83" s="574"/>
      <c r="CH83" s="574"/>
      <c r="CI83" s="574"/>
      <c r="CJ83" s="575"/>
      <c r="CK83" s="573" t="s">
        <v>45</v>
      </c>
      <c r="CL83" s="574"/>
      <c r="CM83" s="574"/>
      <c r="CN83" s="574"/>
      <c r="CO83" s="575"/>
      <c r="CP83" s="573" t="s">
        <v>47</v>
      </c>
      <c r="CQ83" s="574"/>
      <c r="CR83" s="574"/>
      <c r="CS83" s="574"/>
      <c r="CT83" s="575"/>
    </row>
    <row r="84" spans="1:98" ht="15.75" thickBot="1">
      <c r="A84" s="587"/>
      <c r="B84" s="601"/>
      <c r="C84" s="602"/>
      <c r="D84" s="39" t="s">
        <v>2</v>
      </c>
      <c r="E84" s="40" t="s">
        <v>4</v>
      </c>
      <c r="F84" s="40" t="s">
        <v>5</v>
      </c>
      <c r="G84" s="40" t="s">
        <v>6</v>
      </c>
      <c r="H84" s="41" t="s">
        <v>7</v>
      </c>
      <c r="I84" s="39" t="s">
        <v>2</v>
      </c>
      <c r="J84" s="40" t="s">
        <v>4</v>
      </c>
      <c r="K84" s="40" t="s">
        <v>5</v>
      </c>
      <c r="L84" s="40" t="s">
        <v>6</v>
      </c>
      <c r="M84" s="41" t="s">
        <v>7</v>
      </c>
      <c r="N84" s="39" t="s">
        <v>2</v>
      </c>
      <c r="O84" s="40" t="s">
        <v>4</v>
      </c>
      <c r="P84" s="40" t="s">
        <v>5</v>
      </c>
      <c r="Q84" s="40" t="s">
        <v>6</v>
      </c>
      <c r="R84" s="41" t="s">
        <v>7</v>
      </c>
      <c r="S84" s="39" t="s">
        <v>2</v>
      </c>
      <c r="T84" s="40" t="s">
        <v>4</v>
      </c>
      <c r="U84" s="40" t="s">
        <v>5</v>
      </c>
      <c r="V84" s="40" t="s">
        <v>6</v>
      </c>
      <c r="W84" s="41" t="s">
        <v>7</v>
      </c>
      <c r="X84" s="39" t="s">
        <v>2</v>
      </c>
      <c r="Y84" s="40" t="s">
        <v>4</v>
      </c>
      <c r="Z84" s="40" t="s">
        <v>5</v>
      </c>
      <c r="AA84" s="40" t="s">
        <v>6</v>
      </c>
      <c r="AB84" s="41" t="s">
        <v>7</v>
      </c>
      <c r="AC84" s="39" t="s">
        <v>2</v>
      </c>
      <c r="AD84" s="40" t="s">
        <v>4</v>
      </c>
      <c r="AE84" s="40" t="s">
        <v>5</v>
      </c>
      <c r="AF84" s="40" t="s">
        <v>6</v>
      </c>
      <c r="AG84" s="41" t="s">
        <v>7</v>
      </c>
      <c r="AH84" s="39" t="s">
        <v>2</v>
      </c>
      <c r="AI84" s="40" t="s">
        <v>4</v>
      </c>
      <c r="AJ84" s="40" t="s">
        <v>5</v>
      </c>
      <c r="AK84" s="40" t="s">
        <v>6</v>
      </c>
      <c r="AL84" s="41" t="s">
        <v>7</v>
      </c>
      <c r="AM84" s="39" t="s">
        <v>2</v>
      </c>
      <c r="AN84" s="40" t="s">
        <v>4</v>
      </c>
      <c r="AO84" s="40" t="s">
        <v>5</v>
      </c>
      <c r="AP84" s="40" t="s">
        <v>6</v>
      </c>
      <c r="AQ84" s="41" t="s">
        <v>7</v>
      </c>
      <c r="AR84" s="39" t="s">
        <v>2</v>
      </c>
      <c r="AS84" s="40" t="s">
        <v>4</v>
      </c>
      <c r="AT84" s="40" t="s">
        <v>5</v>
      </c>
      <c r="AU84" s="40" t="s">
        <v>6</v>
      </c>
      <c r="AV84" s="41" t="s">
        <v>7</v>
      </c>
      <c r="AW84" s="39" t="s">
        <v>2</v>
      </c>
      <c r="AX84" s="40" t="s">
        <v>4</v>
      </c>
      <c r="AY84" s="40" t="s">
        <v>5</v>
      </c>
      <c r="AZ84" s="40" t="s">
        <v>6</v>
      </c>
      <c r="BA84" s="41" t="s">
        <v>7</v>
      </c>
      <c r="BB84" s="39" t="s">
        <v>2</v>
      </c>
      <c r="BC84" s="40" t="s">
        <v>4</v>
      </c>
      <c r="BD84" s="40" t="s">
        <v>5</v>
      </c>
      <c r="BE84" s="40" t="s">
        <v>6</v>
      </c>
      <c r="BF84" s="41" t="s">
        <v>7</v>
      </c>
      <c r="BG84" s="39" t="s">
        <v>2</v>
      </c>
      <c r="BH84" s="40" t="s">
        <v>4</v>
      </c>
      <c r="BI84" s="40" t="s">
        <v>5</v>
      </c>
      <c r="BJ84" s="40" t="s">
        <v>6</v>
      </c>
      <c r="BK84" s="41" t="s">
        <v>7</v>
      </c>
      <c r="BL84" s="39" t="s">
        <v>2</v>
      </c>
      <c r="BM84" s="40" t="s">
        <v>4</v>
      </c>
      <c r="BN84" s="40" t="s">
        <v>5</v>
      </c>
      <c r="BO84" s="40" t="s">
        <v>6</v>
      </c>
      <c r="BP84" s="41" t="s">
        <v>7</v>
      </c>
      <c r="BQ84" s="39" t="s">
        <v>2</v>
      </c>
      <c r="BR84" s="40" t="s">
        <v>4</v>
      </c>
      <c r="BS84" s="40" t="s">
        <v>5</v>
      </c>
      <c r="BT84" s="40" t="s">
        <v>6</v>
      </c>
      <c r="BU84" s="41" t="s">
        <v>7</v>
      </c>
      <c r="BV84" s="39" t="s">
        <v>2</v>
      </c>
      <c r="BW84" s="40" t="s">
        <v>4</v>
      </c>
      <c r="BX84" s="40" t="s">
        <v>5</v>
      </c>
      <c r="BY84" s="40" t="s">
        <v>6</v>
      </c>
      <c r="BZ84" s="41" t="s">
        <v>7</v>
      </c>
      <c r="CA84" s="39" t="s">
        <v>2</v>
      </c>
      <c r="CB84" s="40" t="s">
        <v>4</v>
      </c>
      <c r="CC84" s="40" t="s">
        <v>5</v>
      </c>
      <c r="CD84" s="40" t="s">
        <v>6</v>
      </c>
      <c r="CE84" s="41" t="s">
        <v>7</v>
      </c>
      <c r="CF84" s="39" t="s">
        <v>2</v>
      </c>
      <c r="CG84" s="40" t="s">
        <v>4</v>
      </c>
      <c r="CH84" s="40" t="s">
        <v>5</v>
      </c>
      <c r="CI84" s="40" t="s">
        <v>6</v>
      </c>
      <c r="CJ84" s="41" t="s">
        <v>7</v>
      </c>
      <c r="CK84" s="39" t="s">
        <v>2</v>
      </c>
      <c r="CL84" s="40" t="s">
        <v>4</v>
      </c>
      <c r="CM84" s="40" t="s">
        <v>5</v>
      </c>
      <c r="CN84" s="40" t="s">
        <v>6</v>
      </c>
      <c r="CO84" s="41" t="s">
        <v>7</v>
      </c>
      <c r="CP84" s="39" t="s">
        <v>2</v>
      </c>
      <c r="CQ84" s="40" t="s">
        <v>4</v>
      </c>
      <c r="CR84" s="40" t="s">
        <v>5</v>
      </c>
      <c r="CS84" s="40" t="s">
        <v>6</v>
      </c>
      <c r="CT84" s="41" t="s">
        <v>7</v>
      </c>
    </row>
    <row r="85" spans="1:98" ht="15.75" thickBot="1">
      <c r="A85" s="42">
        <v>1</v>
      </c>
      <c r="B85" s="605">
        <v>2</v>
      </c>
      <c r="C85" s="606"/>
      <c r="D85" s="44">
        <v>3</v>
      </c>
      <c r="E85" s="45">
        <v>4</v>
      </c>
      <c r="F85" s="45">
        <v>5</v>
      </c>
      <c r="G85" s="45">
        <v>6</v>
      </c>
      <c r="H85" s="46">
        <v>7</v>
      </c>
      <c r="I85" s="44">
        <v>8</v>
      </c>
      <c r="J85" s="45">
        <v>9</v>
      </c>
      <c r="K85" s="45">
        <v>10</v>
      </c>
      <c r="L85" s="45">
        <v>11</v>
      </c>
      <c r="M85" s="46">
        <v>12</v>
      </c>
      <c r="N85" s="44">
        <v>8</v>
      </c>
      <c r="O85" s="45">
        <v>9</v>
      </c>
      <c r="P85" s="45">
        <v>10</v>
      </c>
      <c r="Q85" s="45">
        <v>11</v>
      </c>
      <c r="R85" s="46">
        <v>12</v>
      </c>
      <c r="S85" s="44">
        <v>8</v>
      </c>
      <c r="T85" s="45">
        <v>9</v>
      </c>
      <c r="U85" s="45">
        <v>10</v>
      </c>
      <c r="V85" s="45">
        <v>11</v>
      </c>
      <c r="W85" s="46">
        <v>12</v>
      </c>
      <c r="X85" s="44">
        <v>8</v>
      </c>
      <c r="Y85" s="45">
        <v>9</v>
      </c>
      <c r="Z85" s="45">
        <v>10</v>
      </c>
      <c r="AA85" s="45">
        <v>11</v>
      </c>
      <c r="AB85" s="46">
        <v>12</v>
      </c>
      <c r="AC85" s="44">
        <v>8</v>
      </c>
      <c r="AD85" s="45">
        <v>9</v>
      </c>
      <c r="AE85" s="45">
        <v>10</v>
      </c>
      <c r="AF85" s="45">
        <v>11</v>
      </c>
      <c r="AG85" s="46">
        <v>12</v>
      </c>
      <c r="AH85" s="44">
        <v>8</v>
      </c>
      <c r="AI85" s="45">
        <v>9</v>
      </c>
      <c r="AJ85" s="45">
        <v>10</v>
      </c>
      <c r="AK85" s="45">
        <v>11</v>
      </c>
      <c r="AL85" s="46">
        <v>12</v>
      </c>
      <c r="AM85" s="44">
        <v>8</v>
      </c>
      <c r="AN85" s="45">
        <v>9</v>
      </c>
      <c r="AO85" s="45">
        <v>10</v>
      </c>
      <c r="AP85" s="45">
        <v>11</v>
      </c>
      <c r="AQ85" s="46">
        <v>12</v>
      </c>
      <c r="AR85" s="44">
        <v>13</v>
      </c>
      <c r="AS85" s="45">
        <v>14</v>
      </c>
      <c r="AT85" s="45">
        <v>15</v>
      </c>
      <c r="AU85" s="45">
        <v>16</v>
      </c>
      <c r="AV85" s="46">
        <v>17</v>
      </c>
      <c r="AW85" s="44">
        <v>8</v>
      </c>
      <c r="AX85" s="45">
        <v>9</v>
      </c>
      <c r="AY85" s="45">
        <v>10</v>
      </c>
      <c r="AZ85" s="45">
        <v>11</v>
      </c>
      <c r="BA85" s="46">
        <v>12</v>
      </c>
      <c r="BB85" s="44">
        <v>8</v>
      </c>
      <c r="BC85" s="45">
        <v>9</v>
      </c>
      <c r="BD85" s="45">
        <v>10</v>
      </c>
      <c r="BE85" s="45">
        <v>11</v>
      </c>
      <c r="BF85" s="46">
        <v>12</v>
      </c>
      <c r="BG85" s="44">
        <v>8</v>
      </c>
      <c r="BH85" s="45">
        <v>9</v>
      </c>
      <c r="BI85" s="45">
        <v>10</v>
      </c>
      <c r="BJ85" s="45">
        <v>11</v>
      </c>
      <c r="BK85" s="46">
        <v>12</v>
      </c>
      <c r="BL85" s="44">
        <v>8</v>
      </c>
      <c r="BM85" s="45">
        <v>9</v>
      </c>
      <c r="BN85" s="45">
        <v>10</v>
      </c>
      <c r="BO85" s="45">
        <v>11</v>
      </c>
      <c r="BP85" s="46">
        <v>12</v>
      </c>
      <c r="BQ85" s="44">
        <v>8</v>
      </c>
      <c r="BR85" s="45">
        <v>9</v>
      </c>
      <c r="BS85" s="45">
        <v>10</v>
      </c>
      <c r="BT85" s="45">
        <v>11</v>
      </c>
      <c r="BU85" s="46">
        <v>12</v>
      </c>
      <c r="BV85" s="44">
        <v>8</v>
      </c>
      <c r="BW85" s="45">
        <v>9</v>
      </c>
      <c r="BX85" s="45">
        <v>10</v>
      </c>
      <c r="BY85" s="45">
        <v>11</v>
      </c>
      <c r="BZ85" s="46">
        <v>12</v>
      </c>
      <c r="CA85" s="44">
        <v>8</v>
      </c>
      <c r="CB85" s="45">
        <v>9</v>
      </c>
      <c r="CC85" s="45">
        <v>10</v>
      </c>
      <c r="CD85" s="45">
        <v>11</v>
      </c>
      <c r="CE85" s="46">
        <v>12</v>
      </c>
      <c r="CF85" s="44">
        <v>8</v>
      </c>
      <c r="CG85" s="45">
        <v>9</v>
      </c>
      <c r="CH85" s="45">
        <v>10</v>
      </c>
      <c r="CI85" s="45">
        <v>11</v>
      </c>
      <c r="CJ85" s="46">
        <v>12</v>
      </c>
      <c r="CK85" s="44">
        <v>8</v>
      </c>
      <c r="CL85" s="45">
        <v>9</v>
      </c>
      <c r="CM85" s="45">
        <v>10</v>
      </c>
      <c r="CN85" s="45">
        <v>11</v>
      </c>
      <c r="CO85" s="46">
        <v>12</v>
      </c>
      <c r="CP85" s="44">
        <v>8</v>
      </c>
      <c r="CQ85" s="45">
        <v>9</v>
      </c>
      <c r="CR85" s="45">
        <v>10</v>
      </c>
      <c r="CS85" s="45">
        <v>11</v>
      </c>
      <c r="CT85" s="46">
        <v>12</v>
      </c>
    </row>
    <row r="86" spans="1:98">
      <c r="A86" s="100" t="s">
        <v>62</v>
      </c>
      <c r="B86" s="603" t="s">
        <v>63</v>
      </c>
      <c r="C86" s="604"/>
      <c r="D86" s="176">
        <f>E86+F86+G86+H86-F87-G87-H87</f>
        <v>15817213</v>
      </c>
      <c r="E86" s="177">
        <f>E93+E94+E95+E96+E97</f>
        <v>12369191</v>
      </c>
      <c r="F86" s="177">
        <f>F93+F94+F95+F96+F89+F97</f>
        <v>3448022.0000000009</v>
      </c>
      <c r="G86" s="177">
        <f>G93+G94+G95+G96+G97+G89+G90</f>
        <v>1332353.0000000009</v>
      </c>
      <c r="H86" s="178">
        <f>H93+H94+H95+H96+H97+H89+H90+H91</f>
        <v>54317.000000004657</v>
      </c>
      <c r="I86" s="176">
        <f>J86+K86+L86+M86-K87-L87-M87</f>
        <v>15314289</v>
      </c>
      <c r="J86" s="177">
        <f>J93+J94+J95+J96+J97</f>
        <v>12255541</v>
      </c>
      <c r="K86" s="177">
        <f>K93+K94+K95+K96+K89+K97</f>
        <v>3058748</v>
      </c>
      <c r="L86" s="177">
        <f>L93+L94+L95+L96+L97+L89+L90</f>
        <v>1301373</v>
      </c>
      <c r="M86" s="178">
        <f>M93+M94+M95+M96+M97+M89+M90+M91</f>
        <v>85443.000000000233</v>
      </c>
      <c r="N86" s="176">
        <f>O86+P86+Q86+R86-P87-Q87-R87</f>
        <v>15878392</v>
      </c>
      <c r="O86" s="177">
        <f>O93+O94+O95+O96+O97</f>
        <v>12781755</v>
      </c>
      <c r="P86" s="177">
        <f>P93+P94+P95+P96+P89+P97</f>
        <v>3096637.0000000023</v>
      </c>
      <c r="Q86" s="177">
        <f>Q93+Q94+Q95+Q96+Q97+Q89+Q90</f>
        <v>1410882.0000000023</v>
      </c>
      <c r="R86" s="178">
        <f>R93+R94+R95+R96+R97+R89+R90+R91</f>
        <v>104100.00000000512</v>
      </c>
      <c r="S86" s="176">
        <f>T86+U86+V86+W86-U87-V87-W87</f>
        <v>47009893.999999993</v>
      </c>
      <c r="T86" s="177">
        <f>T93+T94+T95+T96+T97</f>
        <v>37406487</v>
      </c>
      <c r="U86" s="177">
        <f>U93+U94+U95+U96+U89+U97</f>
        <v>9603407.0000000037</v>
      </c>
      <c r="V86" s="177">
        <f>V93+V94+V95+V96+V97+V89+V90</f>
        <v>4044608.0000000037</v>
      </c>
      <c r="W86" s="178">
        <f>W93+W94+W95+W96+W97+W89+W90+W91</f>
        <v>243860.00000001071</v>
      </c>
      <c r="X86" s="176">
        <f>Y86+Z86+AA86+AB86-Z87-AA87-AB87</f>
        <v>14588111.999999996</v>
      </c>
      <c r="Y86" s="177">
        <f>Y93+Y94+Y95+Y96+Y97</f>
        <v>11821280</v>
      </c>
      <c r="Z86" s="177">
        <f>Z93+Z94+Z95+Z96+Z89+Z97</f>
        <v>2766831.9999999963</v>
      </c>
      <c r="AA86" s="177">
        <f>AA93+AA94+AA95+AA96+AA97+AA89+AA90</f>
        <v>1237888.9999999963</v>
      </c>
      <c r="AB86" s="178">
        <f>AB93+AB94+AB95+AB96+AB97+AB89+AB90+AB91</f>
        <v>91210.999999999767</v>
      </c>
      <c r="AC86" s="343">
        <f>AD86+AE86+AF86+AG86-AE87-AF87-AG87</f>
        <v>11957199.000000002</v>
      </c>
      <c r="AD86" s="344">
        <f>AD93+AD94+AD95+AD96+AD97</f>
        <v>9556026</v>
      </c>
      <c r="AE86" s="344">
        <f>AE93+AE94+AE95+AE96+AE89+AE97</f>
        <v>2401173.0000000019</v>
      </c>
      <c r="AF86" s="344">
        <f>AF93+AF94+AF95+AF96+AF97+AF89+AF90</f>
        <v>922046.00000000186</v>
      </c>
      <c r="AG86" s="357">
        <f>AG93+AG94+AG95+AG96+AG97+AG89+AG90+AG91</f>
        <v>55568.000000002095</v>
      </c>
      <c r="AH86" s="176">
        <f>AI86+AJ86+AK86+AL86-AJ87-AK87-AL87</f>
        <v>12156143</v>
      </c>
      <c r="AI86" s="177">
        <f>AI93+AI94+AI95+AI96+AI97</f>
        <v>9687197</v>
      </c>
      <c r="AJ86" s="177">
        <f>AJ93+AJ94+AJ95+AJ96+AJ89+AJ97</f>
        <v>2468946</v>
      </c>
      <c r="AK86" s="177">
        <f>AK93+AK94+AK95+AK96+AK97+AK89+AK90</f>
        <v>1014961</v>
      </c>
      <c r="AL86" s="178">
        <f>AL93+AL94+AL95+AL96+AL97+AL89+AL90+AL91</f>
        <v>43416.999999999185</v>
      </c>
      <c r="AM86" s="176">
        <f>AN86+AO86+AP86+AQ86-AO87-AP87-AQ87</f>
        <v>38701454</v>
      </c>
      <c r="AN86" s="177">
        <f>AN93+AN94+AN95+AN96+AN97</f>
        <v>31064503</v>
      </c>
      <c r="AO86" s="177">
        <f>AO93+AO94+AO95+AO96+AO89+AO97</f>
        <v>7636950.9999999981</v>
      </c>
      <c r="AP86" s="177">
        <f>AP93+AP94+AP95+AP96+AP97+AP89+AP90</f>
        <v>3174895.9999999981</v>
      </c>
      <c r="AQ86" s="178">
        <f>AQ93+AQ94+AQ95+AQ96+AQ97+AQ89+AQ90+AQ91</f>
        <v>190196.00000000093</v>
      </c>
      <c r="AR86" s="176">
        <f>AS86+AT86+AU86+AV86-AT87-AU87-AV87</f>
        <v>85711347.999999985</v>
      </c>
      <c r="AS86" s="177">
        <f>AS93+AS94+AS95+AS96+AS97</f>
        <v>68470990</v>
      </c>
      <c r="AT86" s="177">
        <f>AT93+AT94+AT95+AT96+AT89+AT97</f>
        <v>17240358</v>
      </c>
      <c r="AU86" s="177">
        <f>AU93+AU94+AU95+AU96+AU97+AU89+AU90</f>
        <v>7219504.0000000075</v>
      </c>
      <c r="AV86" s="178">
        <f>AV93+AV94+AV95+AV96+AV97+AV89+AV90+AV91</f>
        <v>434056.0000000177</v>
      </c>
      <c r="AW86" s="176">
        <f>AX86+AY86+AZ86+BA86-AY87-AZ87-BA87</f>
        <v>11495923</v>
      </c>
      <c r="AX86" s="177">
        <f>AX93+AX94+AX95+AX96+AX97</f>
        <v>9235426</v>
      </c>
      <c r="AY86" s="177">
        <f>AY93+AY94+AY95+AY96+AY89+AY97</f>
        <v>2260496.9999999991</v>
      </c>
      <c r="AZ86" s="177">
        <f>AZ93+AZ94+AZ95+AZ96+AZ97+AZ89+AZ90</f>
        <v>980507.99999999907</v>
      </c>
      <c r="BA86" s="178">
        <f>BA93+BA94+BA95+BA96+BA97+BA89+BA90+BA91</f>
        <v>41309.999999999767</v>
      </c>
      <c r="BB86" s="343">
        <f>BC86+BD86+BE86+BF86-BD87-BE87-BF87</f>
        <v>12059241</v>
      </c>
      <c r="BC86" s="344">
        <f>BC93+BC94+BC95+BC96+BC97</f>
        <v>9682418</v>
      </c>
      <c r="BD86" s="344">
        <f>BD93+BD94+BD95+BD96+BD89+BD97</f>
        <v>2376823.0000000009</v>
      </c>
      <c r="BE86" s="344">
        <f>BE93+BE94+BE95+BE96+BE97+BE89+BE90</f>
        <v>1015944.0000000009</v>
      </c>
      <c r="BF86" s="357">
        <f>BF93+BF94+BF95+BF96+BF97+BF89+BF90+BF91</f>
        <v>49571.999999999767</v>
      </c>
      <c r="BG86" s="176">
        <f>BH86+BI86+BJ86+BK86-BI87-BJ87-BK87</f>
        <v>14190789.000000002</v>
      </c>
      <c r="BH86" s="344">
        <f>BH93+BH94+BH95+BH96+BH97</f>
        <v>11380221</v>
      </c>
      <c r="BI86" s="177">
        <f>BI93+BI94+BI95+BI96+BI89+BI97</f>
        <v>2810567.9999999991</v>
      </c>
      <c r="BJ86" s="177">
        <f>BJ93+BJ94+BJ95+BJ96+BJ97+BJ89+BJ90</f>
        <v>1186970.9999999991</v>
      </c>
      <c r="BK86" s="178">
        <f>BK93+BK94+BK95+BK96+BK97+BK89+BK90+BK91</f>
        <v>65594.999999998137</v>
      </c>
      <c r="BL86" s="176">
        <f>BM86+BN86+BO86+BP86-BN87-BO87-BP87</f>
        <v>37745953</v>
      </c>
      <c r="BM86" s="177">
        <f>BM93+BM94+BM95+BM96+BM97</f>
        <v>30298065</v>
      </c>
      <c r="BN86" s="177">
        <f>BN93+BN94+BN95+BN96+BN89+BN97</f>
        <v>7447888</v>
      </c>
      <c r="BO86" s="177">
        <f>BO93+BO94+BO95+BO96+BO97+BO89+BO90</f>
        <v>3183423</v>
      </c>
      <c r="BP86" s="178">
        <f>BP93+BP94+BP95+BP96+BP97+BP89+BP90+BP91</f>
        <v>156476.9999999986</v>
      </c>
      <c r="BQ86" s="343">
        <f>BR86+BS86+BT86+BU86-BS87-BT87-BU87</f>
        <v>16521473.000000004</v>
      </c>
      <c r="BR86" s="344">
        <f>BR93+BR94+BR95+BR96+BR97</f>
        <v>13317990</v>
      </c>
      <c r="BS86" s="344">
        <f>BS93+BS94+BS95+BS96+BS89+BS97</f>
        <v>3203483.0000000019</v>
      </c>
      <c r="BT86" s="344">
        <f>BT93+BT94+BT95+BT96+BT97+BT89+BT90</f>
        <v>1476584.0000000019</v>
      </c>
      <c r="BU86" s="357">
        <f>BU93+BU94+BU95+BU96+BU97+BU89+BU90+BU91</f>
        <v>84380.000000002328</v>
      </c>
      <c r="BV86" s="343">
        <f>BW86+BX86+BY86+BZ86-BX87-BY87-BZ87</f>
        <v>17480568</v>
      </c>
      <c r="BW86" s="344">
        <f>BW93+BW94+BW95+BW96+BW97</f>
        <v>14007520</v>
      </c>
      <c r="BX86" s="344">
        <f>BX93+BX94+BX95+BX96+BX89+BX97</f>
        <v>3473048.0000000005</v>
      </c>
      <c r="BY86" s="344">
        <f>BY93+BY94+BY95+BY96+BY97+BY89+BY90</f>
        <v>1490887.0000000005</v>
      </c>
      <c r="BZ86" s="357">
        <f>BZ93+BZ94+BZ95+BZ96+BZ97+BZ89+BZ90+BZ91</f>
        <v>132337.0000000014</v>
      </c>
      <c r="CA86" s="343">
        <f>CB86+CC86+CD86+CE86-CC87-CD87-CE87</f>
        <v>17377263</v>
      </c>
      <c r="CB86" s="344">
        <f>CB93+CB94+CB95+CB96+CB97</f>
        <v>13565917</v>
      </c>
      <c r="CC86" s="344">
        <f>CC93+CC94+CC95+CC96+CC89+CC97</f>
        <v>3811346</v>
      </c>
      <c r="CD86" s="177">
        <f>CD93+CD94+CD95+CD96+CD97+CD89+CD90</f>
        <v>1601091</v>
      </c>
      <c r="CE86" s="178">
        <f>CE93+CE94+CE95+CE96+CE97+CE89+CE90+CE91</f>
        <v>171003.0000000007</v>
      </c>
      <c r="CF86" s="343">
        <f>CG86+CH86+CI86+CJ86-CH87-CI87-CJ87</f>
        <v>51379303.999999993</v>
      </c>
      <c r="CG86" s="344">
        <f>CG93+CG94+CG95+CG96+CG97</f>
        <v>40891427</v>
      </c>
      <c r="CH86" s="344">
        <f>CH93+CH94+CH95+CH96+CH89+CH97</f>
        <v>10487877.000000004</v>
      </c>
      <c r="CI86" s="344">
        <f>CI93+CI94+CI95+CI96+CI97+CI89+CI90</f>
        <v>4568562.0000000037</v>
      </c>
      <c r="CJ86" s="357">
        <f>CJ93+CJ94+CJ95+CJ96+CJ97+CJ89+CJ90+CJ91</f>
        <v>387720.00000000559</v>
      </c>
      <c r="CK86" s="343">
        <f>CL86+CM86+CN86+CO86-CM87-CN87-CO87</f>
        <v>89125257</v>
      </c>
      <c r="CL86" s="344">
        <f>CL93+CL94+CL95+CL96+CL97</f>
        <v>71189492</v>
      </c>
      <c r="CM86" s="344">
        <f>CM93+CM94+CM95+CM96+CM89+CM97</f>
        <v>17935765</v>
      </c>
      <c r="CN86" s="344">
        <f>CN93+CN94+CN95+CN96+CN97+CN89+CN90</f>
        <v>7751985</v>
      </c>
      <c r="CO86" s="357">
        <f>CO93+CO94+CO95+CO96+CO97+CO89+CO90+CO91</f>
        <v>544197.00000000093</v>
      </c>
      <c r="CP86" s="343">
        <f>CQ86+CR86+CS86+CT86-CR87-CS87-CT87</f>
        <v>174836605</v>
      </c>
      <c r="CQ86" s="344">
        <f>CQ93+CQ94+CQ95+CQ96+CQ97</f>
        <v>139660482</v>
      </c>
      <c r="CR86" s="344">
        <f>CR93+CR94+CR95+CR96+CR89+CR97</f>
        <v>35176123.000000007</v>
      </c>
      <c r="CS86" s="177">
        <f>CS93+CS94+CS95+CS96+CS97+CS89+CS90</f>
        <v>14971489.000000007</v>
      </c>
      <c r="CT86" s="178">
        <f>CT93+CT94+CT95+CT96+CT97+CT89+CT90+CT91</f>
        <v>978253.00000001676</v>
      </c>
    </row>
    <row r="87" spans="1:98">
      <c r="A87" s="101" t="s">
        <v>64</v>
      </c>
      <c r="B87" s="590" t="s">
        <v>65</v>
      </c>
      <c r="C87" s="591"/>
      <c r="D87" s="179" t="s">
        <v>66</v>
      </c>
      <c r="E87" s="180" t="s">
        <v>66</v>
      </c>
      <c r="F87" s="181">
        <f>F89</f>
        <v>0</v>
      </c>
      <c r="G87" s="181">
        <f>G89+G90</f>
        <v>1332353.0000000009</v>
      </c>
      <c r="H87" s="182">
        <f>H91</f>
        <v>54317.000000004657</v>
      </c>
      <c r="I87" s="179" t="s">
        <v>66</v>
      </c>
      <c r="J87" s="180" t="s">
        <v>66</v>
      </c>
      <c r="K87" s="181">
        <f>K89</f>
        <v>0</v>
      </c>
      <c r="L87" s="181">
        <f>L89+L90</f>
        <v>1301373</v>
      </c>
      <c r="M87" s="182">
        <f>M91</f>
        <v>85443.000000000233</v>
      </c>
      <c r="N87" s="179" t="s">
        <v>66</v>
      </c>
      <c r="O87" s="180" t="s">
        <v>66</v>
      </c>
      <c r="P87" s="181">
        <f>P89</f>
        <v>0</v>
      </c>
      <c r="Q87" s="181">
        <f>Q89+Q90</f>
        <v>1410882.0000000023</v>
      </c>
      <c r="R87" s="182">
        <f>R91</f>
        <v>104100.00000000512</v>
      </c>
      <c r="S87" s="179" t="s">
        <v>66</v>
      </c>
      <c r="T87" s="180" t="s">
        <v>66</v>
      </c>
      <c r="U87" s="181">
        <f>U89</f>
        <v>0</v>
      </c>
      <c r="V87" s="181">
        <f>V89+V90</f>
        <v>4044608.0000000037</v>
      </c>
      <c r="W87" s="182">
        <f>W91</f>
        <v>243860.00000001071</v>
      </c>
      <c r="X87" s="179" t="s">
        <v>66</v>
      </c>
      <c r="Y87" s="180" t="s">
        <v>66</v>
      </c>
      <c r="Z87" s="181">
        <f>Z89</f>
        <v>0</v>
      </c>
      <c r="AA87" s="181">
        <f>AA89+AA90</f>
        <v>1237888.9999999963</v>
      </c>
      <c r="AB87" s="182">
        <f>AB91</f>
        <v>91210.999999999767</v>
      </c>
      <c r="AC87" s="351" t="s">
        <v>66</v>
      </c>
      <c r="AD87" s="345" t="s">
        <v>66</v>
      </c>
      <c r="AE87" s="352">
        <f>AE89</f>
        <v>0</v>
      </c>
      <c r="AF87" s="352">
        <f>AF89+AF90</f>
        <v>922046.00000000186</v>
      </c>
      <c r="AG87" s="358">
        <f>AG91</f>
        <v>55568.000000002095</v>
      </c>
      <c r="AH87" s="179" t="s">
        <v>66</v>
      </c>
      <c r="AI87" s="180" t="s">
        <v>66</v>
      </c>
      <c r="AJ87" s="181">
        <f>AJ89</f>
        <v>0</v>
      </c>
      <c r="AK87" s="181">
        <f>AK89+AK90</f>
        <v>1014961</v>
      </c>
      <c r="AL87" s="182">
        <f>AL91</f>
        <v>43416.999999999185</v>
      </c>
      <c r="AM87" s="179" t="s">
        <v>66</v>
      </c>
      <c r="AN87" s="180" t="s">
        <v>66</v>
      </c>
      <c r="AO87" s="181">
        <f>AO89</f>
        <v>0</v>
      </c>
      <c r="AP87" s="181">
        <f>AP89+AP90</f>
        <v>3174895.9999999981</v>
      </c>
      <c r="AQ87" s="182">
        <f>AQ91</f>
        <v>190196.00000000093</v>
      </c>
      <c r="AR87" s="179" t="s">
        <v>66</v>
      </c>
      <c r="AS87" s="180" t="s">
        <v>66</v>
      </c>
      <c r="AT87" s="181">
        <f>AT89</f>
        <v>0</v>
      </c>
      <c r="AU87" s="181">
        <f>AU89+AU90</f>
        <v>7219504.0000000075</v>
      </c>
      <c r="AV87" s="182">
        <f>AV91</f>
        <v>434056.0000000177</v>
      </c>
      <c r="AW87" s="179" t="s">
        <v>66</v>
      </c>
      <c r="AX87" s="180" t="s">
        <v>66</v>
      </c>
      <c r="AY87" s="181">
        <f>AY89</f>
        <v>0</v>
      </c>
      <c r="AZ87" s="181">
        <f>AZ89+AZ90</f>
        <v>980507.99999999907</v>
      </c>
      <c r="BA87" s="182">
        <f>BA91</f>
        <v>41309.999999999767</v>
      </c>
      <c r="BB87" s="179" t="s">
        <v>66</v>
      </c>
      <c r="BC87" s="345" t="s">
        <v>66</v>
      </c>
      <c r="BD87" s="352">
        <f>BD89</f>
        <v>0</v>
      </c>
      <c r="BE87" s="352">
        <f>BE89+BE90</f>
        <v>1015944.0000000009</v>
      </c>
      <c r="BF87" s="358">
        <f>BF91</f>
        <v>49571.999999999767</v>
      </c>
      <c r="BG87" s="179" t="s">
        <v>66</v>
      </c>
      <c r="BH87" s="345" t="s">
        <v>66</v>
      </c>
      <c r="BI87" s="181">
        <f>BI89</f>
        <v>0</v>
      </c>
      <c r="BJ87" s="181">
        <f>BJ89+BJ90</f>
        <v>1186970.9999999991</v>
      </c>
      <c r="BK87" s="182">
        <f>BK91</f>
        <v>65594.999999998137</v>
      </c>
      <c r="BL87" s="179" t="s">
        <v>66</v>
      </c>
      <c r="BM87" s="180" t="s">
        <v>66</v>
      </c>
      <c r="BN87" s="181">
        <f>BN89</f>
        <v>0</v>
      </c>
      <c r="BO87" s="181">
        <f>BO89+BO90</f>
        <v>3183423</v>
      </c>
      <c r="BP87" s="182">
        <f>BP91</f>
        <v>156476.9999999986</v>
      </c>
      <c r="BQ87" s="351" t="s">
        <v>66</v>
      </c>
      <c r="BR87" s="345" t="s">
        <v>66</v>
      </c>
      <c r="BS87" s="352">
        <f>BS89</f>
        <v>0</v>
      </c>
      <c r="BT87" s="352">
        <f>BT89+BT90</f>
        <v>1476584.0000000019</v>
      </c>
      <c r="BU87" s="358">
        <f>BU91</f>
        <v>84380.000000002328</v>
      </c>
      <c r="BV87" s="351" t="s">
        <v>66</v>
      </c>
      <c r="BW87" s="345" t="s">
        <v>66</v>
      </c>
      <c r="BX87" s="352">
        <f>BX89</f>
        <v>0</v>
      </c>
      <c r="BY87" s="352">
        <f>BY89+BY90</f>
        <v>1490887.0000000005</v>
      </c>
      <c r="BZ87" s="358">
        <f>BZ91</f>
        <v>132337.0000000014</v>
      </c>
      <c r="CA87" s="179" t="s">
        <v>66</v>
      </c>
      <c r="CB87" s="180" t="s">
        <v>66</v>
      </c>
      <c r="CC87" s="181">
        <f>CC89</f>
        <v>0</v>
      </c>
      <c r="CD87" s="181">
        <f>CD89+CD90</f>
        <v>1601091</v>
      </c>
      <c r="CE87" s="182">
        <f>CE91</f>
        <v>171003.0000000007</v>
      </c>
      <c r="CF87" s="351" t="s">
        <v>66</v>
      </c>
      <c r="CG87" s="345" t="s">
        <v>66</v>
      </c>
      <c r="CH87" s="352">
        <f>CH89</f>
        <v>0</v>
      </c>
      <c r="CI87" s="352">
        <f>CI89+CI90</f>
        <v>4568562.0000000037</v>
      </c>
      <c r="CJ87" s="358">
        <f>CJ91</f>
        <v>387720.00000000559</v>
      </c>
      <c r="CK87" s="351" t="s">
        <v>66</v>
      </c>
      <c r="CL87" s="345" t="s">
        <v>66</v>
      </c>
      <c r="CM87" s="352">
        <f>CM89</f>
        <v>0</v>
      </c>
      <c r="CN87" s="352">
        <f>CN89+CN90</f>
        <v>7751985</v>
      </c>
      <c r="CO87" s="358">
        <f>CO91</f>
        <v>544197.00000000093</v>
      </c>
      <c r="CP87" s="351" t="s">
        <v>66</v>
      </c>
      <c r="CQ87" s="345" t="s">
        <v>66</v>
      </c>
      <c r="CR87" s="352">
        <f>CR89</f>
        <v>0</v>
      </c>
      <c r="CS87" s="181">
        <f>CS89+CS90</f>
        <v>14971489.000000007</v>
      </c>
      <c r="CT87" s="182">
        <f>CT91</f>
        <v>978253.00000001676</v>
      </c>
    </row>
    <row r="88" spans="1:98">
      <c r="A88" s="101"/>
      <c r="B88" s="590" t="s">
        <v>67</v>
      </c>
      <c r="C88" s="591"/>
      <c r="D88" s="179" t="s">
        <v>66</v>
      </c>
      <c r="E88" s="183" t="s">
        <v>66</v>
      </c>
      <c r="F88" s="183" t="s">
        <v>66</v>
      </c>
      <c r="G88" s="183" t="s">
        <v>66</v>
      </c>
      <c r="H88" s="184" t="s">
        <v>66</v>
      </c>
      <c r="I88" s="179" t="s">
        <v>66</v>
      </c>
      <c r="J88" s="183" t="s">
        <v>66</v>
      </c>
      <c r="K88" s="183" t="s">
        <v>66</v>
      </c>
      <c r="L88" s="183" t="s">
        <v>66</v>
      </c>
      <c r="M88" s="184" t="s">
        <v>66</v>
      </c>
      <c r="N88" s="179" t="s">
        <v>66</v>
      </c>
      <c r="O88" s="183" t="s">
        <v>66</v>
      </c>
      <c r="P88" s="183" t="s">
        <v>66</v>
      </c>
      <c r="Q88" s="183" t="s">
        <v>66</v>
      </c>
      <c r="R88" s="184" t="s">
        <v>66</v>
      </c>
      <c r="S88" s="179" t="s">
        <v>66</v>
      </c>
      <c r="T88" s="183" t="s">
        <v>66</v>
      </c>
      <c r="U88" s="183" t="s">
        <v>66</v>
      </c>
      <c r="V88" s="183" t="s">
        <v>66</v>
      </c>
      <c r="W88" s="184" t="s">
        <v>66</v>
      </c>
      <c r="X88" s="179" t="s">
        <v>66</v>
      </c>
      <c r="Y88" s="183" t="s">
        <v>66</v>
      </c>
      <c r="Z88" s="183" t="s">
        <v>66</v>
      </c>
      <c r="AA88" s="183" t="s">
        <v>66</v>
      </c>
      <c r="AB88" s="184" t="s">
        <v>66</v>
      </c>
      <c r="AC88" s="351" t="s">
        <v>66</v>
      </c>
      <c r="AD88" s="346" t="s">
        <v>66</v>
      </c>
      <c r="AE88" s="346" t="s">
        <v>66</v>
      </c>
      <c r="AF88" s="346" t="s">
        <v>66</v>
      </c>
      <c r="AG88" s="359" t="s">
        <v>66</v>
      </c>
      <c r="AH88" s="179" t="s">
        <v>66</v>
      </c>
      <c r="AI88" s="183" t="s">
        <v>66</v>
      </c>
      <c r="AJ88" s="183" t="s">
        <v>66</v>
      </c>
      <c r="AK88" s="183" t="s">
        <v>66</v>
      </c>
      <c r="AL88" s="184" t="s">
        <v>66</v>
      </c>
      <c r="AM88" s="179" t="s">
        <v>66</v>
      </c>
      <c r="AN88" s="183" t="s">
        <v>66</v>
      </c>
      <c r="AO88" s="183" t="s">
        <v>66</v>
      </c>
      <c r="AP88" s="183" t="s">
        <v>66</v>
      </c>
      <c r="AQ88" s="184" t="s">
        <v>66</v>
      </c>
      <c r="AR88" s="179" t="s">
        <v>66</v>
      </c>
      <c r="AS88" s="183" t="s">
        <v>66</v>
      </c>
      <c r="AT88" s="183" t="s">
        <v>66</v>
      </c>
      <c r="AU88" s="183" t="s">
        <v>66</v>
      </c>
      <c r="AV88" s="184" t="s">
        <v>66</v>
      </c>
      <c r="AW88" s="179" t="s">
        <v>66</v>
      </c>
      <c r="AX88" s="183" t="s">
        <v>66</v>
      </c>
      <c r="AY88" s="183" t="s">
        <v>66</v>
      </c>
      <c r="AZ88" s="183" t="s">
        <v>66</v>
      </c>
      <c r="BA88" s="184" t="s">
        <v>66</v>
      </c>
      <c r="BB88" s="179" t="s">
        <v>66</v>
      </c>
      <c r="BC88" s="346" t="s">
        <v>66</v>
      </c>
      <c r="BD88" s="346" t="s">
        <v>66</v>
      </c>
      <c r="BE88" s="346" t="s">
        <v>66</v>
      </c>
      <c r="BF88" s="359" t="s">
        <v>66</v>
      </c>
      <c r="BG88" s="179" t="s">
        <v>66</v>
      </c>
      <c r="BH88" s="346" t="s">
        <v>66</v>
      </c>
      <c r="BI88" s="183" t="s">
        <v>66</v>
      </c>
      <c r="BJ88" s="183" t="s">
        <v>66</v>
      </c>
      <c r="BK88" s="184" t="s">
        <v>66</v>
      </c>
      <c r="BL88" s="179" t="s">
        <v>66</v>
      </c>
      <c r="BM88" s="183" t="s">
        <v>66</v>
      </c>
      <c r="BN88" s="183" t="s">
        <v>66</v>
      </c>
      <c r="BO88" s="183" t="s">
        <v>66</v>
      </c>
      <c r="BP88" s="184" t="s">
        <v>66</v>
      </c>
      <c r="BQ88" s="351" t="s">
        <v>66</v>
      </c>
      <c r="BR88" s="346" t="s">
        <v>66</v>
      </c>
      <c r="BS88" s="346" t="s">
        <v>66</v>
      </c>
      <c r="BT88" s="346" t="s">
        <v>66</v>
      </c>
      <c r="BU88" s="359" t="s">
        <v>66</v>
      </c>
      <c r="BV88" s="351" t="s">
        <v>66</v>
      </c>
      <c r="BW88" s="346" t="s">
        <v>66</v>
      </c>
      <c r="BX88" s="346" t="s">
        <v>66</v>
      </c>
      <c r="BY88" s="346" t="s">
        <v>66</v>
      </c>
      <c r="BZ88" s="359" t="s">
        <v>66</v>
      </c>
      <c r="CA88" s="179" t="s">
        <v>66</v>
      </c>
      <c r="CB88" s="183" t="s">
        <v>66</v>
      </c>
      <c r="CC88" s="183" t="s">
        <v>66</v>
      </c>
      <c r="CD88" s="183" t="s">
        <v>66</v>
      </c>
      <c r="CE88" s="184" t="s">
        <v>66</v>
      </c>
      <c r="CF88" s="351" t="s">
        <v>66</v>
      </c>
      <c r="CG88" s="346" t="s">
        <v>66</v>
      </c>
      <c r="CH88" s="346" t="s">
        <v>66</v>
      </c>
      <c r="CI88" s="346" t="s">
        <v>66</v>
      </c>
      <c r="CJ88" s="359" t="s">
        <v>66</v>
      </c>
      <c r="CK88" s="351" t="s">
        <v>66</v>
      </c>
      <c r="CL88" s="346" t="s">
        <v>66</v>
      </c>
      <c r="CM88" s="346" t="s">
        <v>66</v>
      </c>
      <c r="CN88" s="346" t="s">
        <v>66</v>
      </c>
      <c r="CO88" s="359" t="s">
        <v>66</v>
      </c>
      <c r="CP88" s="351" t="s">
        <v>66</v>
      </c>
      <c r="CQ88" s="346" t="s">
        <v>66</v>
      </c>
      <c r="CR88" s="346" t="s">
        <v>66</v>
      </c>
      <c r="CS88" s="183" t="s">
        <v>66</v>
      </c>
      <c r="CT88" s="184" t="s">
        <v>66</v>
      </c>
    </row>
    <row r="89" spans="1:98">
      <c r="A89" s="101" t="s">
        <v>68</v>
      </c>
      <c r="B89" s="590" t="s">
        <v>4</v>
      </c>
      <c r="C89" s="591"/>
      <c r="D89" s="179" t="s">
        <v>66</v>
      </c>
      <c r="E89" s="185" t="s">
        <v>66</v>
      </c>
      <c r="F89" s="174"/>
      <c r="G89" s="186">
        <f>E86-E98-E100-E101-F89-H89</f>
        <v>563580</v>
      </c>
      <c r="H89" s="187"/>
      <c r="I89" s="179" t="s">
        <v>66</v>
      </c>
      <c r="J89" s="185" t="s">
        <v>66</v>
      </c>
      <c r="K89" s="174"/>
      <c r="L89" s="186">
        <f>J86-J98-J100-J101-K89-M89</f>
        <v>530490</v>
      </c>
      <c r="M89" s="187"/>
      <c r="N89" s="179" t="s">
        <v>66</v>
      </c>
      <c r="O89" s="185" t="s">
        <v>66</v>
      </c>
      <c r="P89" s="174"/>
      <c r="Q89" s="186">
        <f>O86-O98-O100-O101-P89-R89</f>
        <v>632550</v>
      </c>
      <c r="R89" s="187"/>
      <c r="S89" s="179" t="s">
        <v>66</v>
      </c>
      <c r="T89" s="185" t="s">
        <v>66</v>
      </c>
      <c r="U89" s="174">
        <f>F89+K89+P89</f>
        <v>0</v>
      </c>
      <c r="V89" s="186">
        <f>T86-T98-T100-T101-U89-W89</f>
        <v>1726620</v>
      </c>
      <c r="W89" s="187"/>
      <c r="X89" s="179" t="s">
        <v>66</v>
      </c>
      <c r="Y89" s="185" t="s">
        <v>66</v>
      </c>
      <c r="Z89" s="174"/>
      <c r="AA89" s="186">
        <f>Y86-Y98-Y100-Y101-Z89-AB89</f>
        <v>504750</v>
      </c>
      <c r="AB89" s="187"/>
      <c r="AC89" s="351" t="s">
        <v>66</v>
      </c>
      <c r="AD89" s="347" t="s">
        <v>66</v>
      </c>
      <c r="AE89" s="235"/>
      <c r="AF89" s="360">
        <f>AD86-AD98-AD100-AD101-AE89-AG89</f>
        <v>266790</v>
      </c>
      <c r="AG89" s="361"/>
      <c r="AH89" s="179" t="s">
        <v>66</v>
      </c>
      <c r="AI89" s="185" t="s">
        <v>66</v>
      </c>
      <c r="AJ89" s="174"/>
      <c r="AK89" s="186">
        <f>AI86-AI98-AI100-AI101-AJ89-AL89</f>
        <v>371280</v>
      </c>
      <c r="AL89" s="187"/>
      <c r="AM89" s="179" t="s">
        <v>66</v>
      </c>
      <c r="AN89" s="185" t="s">
        <v>66</v>
      </c>
      <c r="AO89" s="174">
        <f>Z89+AE89+AJ89</f>
        <v>0</v>
      </c>
      <c r="AP89" s="186">
        <f>AN86-AN98-AN100-AN101-AO89-AQ89</f>
        <v>1142820</v>
      </c>
      <c r="AQ89" s="187"/>
      <c r="AR89" s="179" t="s">
        <v>66</v>
      </c>
      <c r="AS89" s="185" t="s">
        <v>66</v>
      </c>
      <c r="AT89" s="174">
        <f>U89+AO89</f>
        <v>0</v>
      </c>
      <c r="AU89" s="186">
        <f>AS86-AS98-AS100-AS101-AT89-AV89</f>
        <v>2869440.0000000075</v>
      </c>
      <c r="AV89" s="187"/>
      <c r="AW89" s="179" t="s">
        <v>66</v>
      </c>
      <c r="AX89" s="185" t="s">
        <v>66</v>
      </c>
      <c r="AY89" s="174"/>
      <c r="AZ89" s="186">
        <f>AX86-AX98-AX100-AX101-AY89-BA89</f>
        <v>303030</v>
      </c>
      <c r="BA89" s="187"/>
      <c r="BB89" s="179" t="s">
        <v>66</v>
      </c>
      <c r="BC89" s="347" t="s">
        <v>66</v>
      </c>
      <c r="BD89" s="235"/>
      <c r="BE89" s="360">
        <f>BC86-BC98-BC100-BC101-BD89-BF89</f>
        <v>327750</v>
      </c>
      <c r="BF89" s="361"/>
      <c r="BG89" s="179" t="s">
        <v>66</v>
      </c>
      <c r="BH89" s="347" t="s">
        <v>66</v>
      </c>
      <c r="BI89" s="174"/>
      <c r="BJ89" s="186">
        <f>BH86-BH98-BH100-BH101-BI89-BK89</f>
        <v>442050</v>
      </c>
      <c r="BK89" s="187"/>
      <c r="BL89" s="179" t="s">
        <v>66</v>
      </c>
      <c r="BM89" s="185" t="s">
        <v>66</v>
      </c>
      <c r="BN89" s="174">
        <f>AY89+BD89+BI89</f>
        <v>0</v>
      </c>
      <c r="BO89" s="186">
        <f>BM86-BM98-BM100-BM101-BN89-BP89</f>
        <v>1072830</v>
      </c>
      <c r="BP89" s="187"/>
      <c r="BQ89" s="351" t="s">
        <v>66</v>
      </c>
      <c r="BR89" s="347" t="s">
        <v>66</v>
      </c>
      <c r="BS89" s="235"/>
      <c r="BT89" s="360">
        <f>BR86-BR98-BR100-BR101-BS89-BU89</f>
        <v>656220</v>
      </c>
      <c r="BU89" s="361"/>
      <c r="BV89" s="351" t="s">
        <v>66</v>
      </c>
      <c r="BW89" s="347" t="s">
        <v>66</v>
      </c>
      <c r="BX89" s="235"/>
      <c r="BY89" s="360">
        <f>BW86-BW98-BW100-BW101-BX89-BZ89</f>
        <v>620309</v>
      </c>
      <c r="BZ89" s="361"/>
      <c r="CA89" s="179" t="s">
        <v>66</v>
      </c>
      <c r="CB89" s="185" t="s">
        <v>66</v>
      </c>
      <c r="CC89" s="174"/>
      <c r="CD89" s="186">
        <f>CB86-CB98-CB100-CB101-CC89-CE89</f>
        <v>656520</v>
      </c>
      <c r="CE89" s="187"/>
      <c r="CF89" s="351" t="s">
        <v>66</v>
      </c>
      <c r="CG89" s="347" t="s">
        <v>66</v>
      </c>
      <c r="CH89" s="235">
        <f>BS89+BX89+CC89</f>
        <v>0</v>
      </c>
      <c r="CI89" s="360">
        <f>CG86-CG98-CG100-CG101-CH89-CJ89</f>
        <v>1933049</v>
      </c>
      <c r="CJ89" s="361"/>
      <c r="CK89" s="351" t="s">
        <v>66</v>
      </c>
      <c r="CL89" s="347" t="s">
        <v>66</v>
      </c>
      <c r="CM89" s="235">
        <f>BN89+CH89</f>
        <v>0</v>
      </c>
      <c r="CN89" s="360">
        <f>CL86-CL98-CL100-CL101-CM89-CO89</f>
        <v>3005879</v>
      </c>
      <c r="CO89" s="361"/>
      <c r="CP89" s="351" t="s">
        <v>66</v>
      </c>
      <c r="CQ89" s="347" t="s">
        <v>66</v>
      </c>
      <c r="CR89" s="235">
        <f>U89+AO89+BN89+CH89</f>
        <v>0</v>
      </c>
      <c r="CS89" s="186">
        <f>CQ86-CQ98-CQ100-CQ101-CR89-CT89</f>
        <v>5875319</v>
      </c>
      <c r="CT89" s="187"/>
    </row>
    <row r="90" spans="1:98">
      <c r="A90" s="101" t="s">
        <v>69</v>
      </c>
      <c r="B90" s="590" t="s">
        <v>5</v>
      </c>
      <c r="C90" s="591"/>
      <c r="D90" s="179" t="s">
        <v>66</v>
      </c>
      <c r="E90" s="185" t="s">
        <v>66</v>
      </c>
      <c r="F90" s="185" t="s">
        <v>66</v>
      </c>
      <c r="G90" s="186">
        <f>F86-F98-F100-F101-H90</f>
        <v>768773.00000000093</v>
      </c>
      <c r="H90" s="187"/>
      <c r="I90" s="179" t="s">
        <v>66</v>
      </c>
      <c r="J90" s="185" t="s">
        <v>66</v>
      </c>
      <c r="K90" s="185" t="s">
        <v>66</v>
      </c>
      <c r="L90" s="186">
        <f>K86-K98-K100-K101-M90</f>
        <v>770883</v>
      </c>
      <c r="M90" s="187"/>
      <c r="N90" s="179" t="s">
        <v>66</v>
      </c>
      <c r="O90" s="185" t="s">
        <v>66</v>
      </c>
      <c r="P90" s="185" t="s">
        <v>66</v>
      </c>
      <c r="Q90" s="186">
        <f>P86-P98-P100-P101-R90</f>
        <v>778332.00000000233</v>
      </c>
      <c r="R90" s="187"/>
      <c r="S90" s="179" t="s">
        <v>66</v>
      </c>
      <c r="T90" s="185" t="s">
        <v>66</v>
      </c>
      <c r="U90" s="185" t="s">
        <v>66</v>
      </c>
      <c r="V90" s="186">
        <f>U86-U98-U100-U101-W90</f>
        <v>2317988.0000000037</v>
      </c>
      <c r="W90" s="187"/>
      <c r="X90" s="179" t="s">
        <v>66</v>
      </c>
      <c r="Y90" s="185" t="s">
        <v>66</v>
      </c>
      <c r="Z90" s="185" t="s">
        <v>66</v>
      </c>
      <c r="AA90" s="186">
        <f>Z86-Z98-Z100-Z101-AB90</f>
        <v>733138.99999999627</v>
      </c>
      <c r="AB90" s="187"/>
      <c r="AC90" s="351" t="s">
        <v>66</v>
      </c>
      <c r="AD90" s="347" t="s">
        <v>66</v>
      </c>
      <c r="AE90" s="347" t="s">
        <v>66</v>
      </c>
      <c r="AF90" s="360">
        <f>AE86-AE98-AE100-AE101-AG90</f>
        <v>655256.00000000186</v>
      </c>
      <c r="AG90" s="361"/>
      <c r="AH90" s="179" t="s">
        <v>66</v>
      </c>
      <c r="AI90" s="185" t="s">
        <v>66</v>
      </c>
      <c r="AJ90" s="185" t="s">
        <v>66</v>
      </c>
      <c r="AK90" s="186">
        <f>AJ86-AJ98-AJ100-AJ101-AL90</f>
        <v>643681</v>
      </c>
      <c r="AL90" s="187"/>
      <c r="AM90" s="179" t="s">
        <v>66</v>
      </c>
      <c r="AN90" s="185" t="s">
        <v>66</v>
      </c>
      <c r="AO90" s="185" t="s">
        <v>66</v>
      </c>
      <c r="AP90" s="186">
        <f>AO86-AO98-AO100-AO101-AQ90</f>
        <v>2032075.9999999981</v>
      </c>
      <c r="AQ90" s="187"/>
      <c r="AR90" s="179" t="s">
        <v>66</v>
      </c>
      <c r="AS90" s="185" t="s">
        <v>66</v>
      </c>
      <c r="AT90" s="185" t="s">
        <v>66</v>
      </c>
      <c r="AU90" s="186">
        <f>AT86-AT98-AT100-AT101-AV90</f>
        <v>4350064</v>
      </c>
      <c r="AV90" s="187"/>
      <c r="AW90" s="179" t="s">
        <v>66</v>
      </c>
      <c r="AX90" s="185" t="s">
        <v>66</v>
      </c>
      <c r="AY90" s="185" t="s">
        <v>66</v>
      </c>
      <c r="AZ90" s="186">
        <f>AY86-AY98-AY100-AY101-BA90</f>
        <v>677477.99999999907</v>
      </c>
      <c r="BA90" s="187"/>
      <c r="BB90" s="179" t="s">
        <v>66</v>
      </c>
      <c r="BC90" s="347" t="s">
        <v>66</v>
      </c>
      <c r="BD90" s="347" t="s">
        <v>66</v>
      </c>
      <c r="BE90" s="360">
        <f>BD86-BD98-BD100-BD101-BF90</f>
        <v>688194.00000000093</v>
      </c>
      <c r="BF90" s="361"/>
      <c r="BG90" s="179" t="s">
        <v>66</v>
      </c>
      <c r="BH90" s="347" t="s">
        <v>66</v>
      </c>
      <c r="BI90" s="185" t="s">
        <v>66</v>
      </c>
      <c r="BJ90" s="186">
        <f>BI86-BI98-BI100-BI101-BK90</f>
        <v>744920.99999999907</v>
      </c>
      <c r="BK90" s="187"/>
      <c r="BL90" s="179" t="s">
        <v>66</v>
      </c>
      <c r="BM90" s="185" t="s">
        <v>66</v>
      </c>
      <c r="BN90" s="185" t="s">
        <v>66</v>
      </c>
      <c r="BO90" s="186">
        <f>BN86-BN98-BN100-BN101-BP90</f>
        <v>2110593</v>
      </c>
      <c r="BP90" s="187"/>
      <c r="BQ90" s="351" t="s">
        <v>66</v>
      </c>
      <c r="BR90" s="347" t="s">
        <v>66</v>
      </c>
      <c r="BS90" s="347" t="s">
        <v>66</v>
      </c>
      <c r="BT90" s="360">
        <f>BS86-BS98-BS100-BS101-BU90</f>
        <v>820364.00000000186</v>
      </c>
      <c r="BU90" s="361"/>
      <c r="BV90" s="351" t="s">
        <v>66</v>
      </c>
      <c r="BW90" s="347" t="s">
        <v>66</v>
      </c>
      <c r="BX90" s="347" t="s">
        <v>66</v>
      </c>
      <c r="BY90" s="360">
        <f>BX86-BX98-BX100-BX101-BZ90</f>
        <v>870578.00000000047</v>
      </c>
      <c r="BZ90" s="361"/>
      <c r="CA90" s="179" t="s">
        <v>66</v>
      </c>
      <c r="CB90" s="185" t="s">
        <v>66</v>
      </c>
      <c r="CC90" s="185" t="s">
        <v>66</v>
      </c>
      <c r="CD90" s="186">
        <f>CC86-CC98-CC100-CC101-CE90</f>
        <v>944571</v>
      </c>
      <c r="CE90" s="187"/>
      <c r="CF90" s="351" t="s">
        <v>66</v>
      </c>
      <c r="CG90" s="347" t="s">
        <v>66</v>
      </c>
      <c r="CH90" s="347" t="s">
        <v>66</v>
      </c>
      <c r="CI90" s="360">
        <f>CH86-CH98-CH100-CH101-CJ90</f>
        <v>2635513.0000000037</v>
      </c>
      <c r="CJ90" s="361"/>
      <c r="CK90" s="351" t="s">
        <v>66</v>
      </c>
      <c r="CL90" s="347" t="s">
        <v>66</v>
      </c>
      <c r="CM90" s="347" t="s">
        <v>66</v>
      </c>
      <c r="CN90" s="360">
        <f>CM86-CM98-CM100-CM101-CO90</f>
        <v>4746106</v>
      </c>
      <c r="CO90" s="361"/>
      <c r="CP90" s="351" t="s">
        <v>66</v>
      </c>
      <c r="CQ90" s="347" t="s">
        <v>66</v>
      </c>
      <c r="CR90" s="347" t="s">
        <v>66</v>
      </c>
      <c r="CS90" s="186">
        <f>CR86-CR98-CR100-CR101-CT90</f>
        <v>9096170.0000000075</v>
      </c>
      <c r="CT90" s="187"/>
    </row>
    <row r="91" spans="1:98">
      <c r="A91" s="101" t="s">
        <v>70</v>
      </c>
      <c r="B91" s="590" t="s">
        <v>6</v>
      </c>
      <c r="C91" s="591"/>
      <c r="D91" s="179" t="s">
        <v>66</v>
      </c>
      <c r="E91" s="185" t="s">
        <v>66</v>
      </c>
      <c r="F91" s="185" t="s">
        <v>66</v>
      </c>
      <c r="G91" s="185" t="s">
        <v>66</v>
      </c>
      <c r="H91" s="188">
        <f>G86-G98-G100-G101</f>
        <v>54317.000000004657</v>
      </c>
      <c r="I91" s="179" t="s">
        <v>66</v>
      </c>
      <c r="J91" s="185" t="s">
        <v>66</v>
      </c>
      <c r="K91" s="185" t="s">
        <v>66</v>
      </c>
      <c r="L91" s="185" t="s">
        <v>66</v>
      </c>
      <c r="M91" s="188">
        <f>L86-L98-L100-L101</f>
        <v>85443.000000000233</v>
      </c>
      <c r="N91" s="179" t="s">
        <v>66</v>
      </c>
      <c r="O91" s="185" t="s">
        <v>66</v>
      </c>
      <c r="P91" s="185" t="s">
        <v>66</v>
      </c>
      <c r="Q91" s="185" t="s">
        <v>66</v>
      </c>
      <c r="R91" s="188">
        <f>Q86-Q98-Q100-Q101</f>
        <v>104100.00000000512</v>
      </c>
      <c r="S91" s="179" t="s">
        <v>66</v>
      </c>
      <c r="T91" s="185" t="s">
        <v>66</v>
      </c>
      <c r="U91" s="185" t="s">
        <v>66</v>
      </c>
      <c r="V91" s="185" t="s">
        <v>66</v>
      </c>
      <c r="W91" s="188">
        <f>V86-V98-V100-V101</f>
        <v>243860.00000001071</v>
      </c>
      <c r="X91" s="179" t="s">
        <v>66</v>
      </c>
      <c r="Y91" s="185" t="s">
        <v>66</v>
      </c>
      <c r="Z91" s="185" t="s">
        <v>66</v>
      </c>
      <c r="AA91" s="185" t="s">
        <v>66</v>
      </c>
      <c r="AB91" s="188">
        <f>AA86-AA98-AA100-AA101</f>
        <v>91210.999999999767</v>
      </c>
      <c r="AC91" s="351" t="s">
        <v>66</v>
      </c>
      <c r="AD91" s="347" t="s">
        <v>66</v>
      </c>
      <c r="AE91" s="347" t="s">
        <v>66</v>
      </c>
      <c r="AF91" s="347" t="s">
        <v>66</v>
      </c>
      <c r="AG91" s="362">
        <f>AF86-AF98-AF100-AF101</f>
        <v>55568.000000002095</v>
      </c>
      <c r="AH91" s="179" t="s">
        <v>66</v>
      </c>
      <c r="AI91" s="185" t="s">
        <v>66</v>
      </c>
      <c r="AJ91" s="185" t="s">
        <v>66</v>
      </c>
      <c r="AK91" s="185" t="s">
        <v>66</v>
      </c>
      <c r="AL91" s="188">
        <f>AK86-AK98-AK100-AK101</f>
        <v>43416.999999999185</v>
      </c>
      <c r="AM91" s="179" t="s">
        <v>66</v>
      </c>
      <c r="AN91" s="185" t="s">
        <v>66</v>
      </c>
      <c r="AO91" s="185" t="s">
        <v>66</v>
      </c>
      <c r="AP91" s="185" t="s">
        <v>66</v>
      </c>
      <c r="AQ91" s="188">
        <f>AP86-AP98-AP100-AP101</f>
        <v>190196.00000000093</v>
      </c>
      <c r="AR91" s="179" t="s">
        <v>66</v>
      </c>
      <c r="AS91" s="185" t="s">
        <v>66</v>
      </c>
      <c r="AT91" s="185" t="s">
        <v>66</v>
      </c>
      <c r="AU91" s="185" t="s">
        <v>66</v>
      </c>
      <c r="AV91" s="188">
        <f>AU86-AU98-AU100-AU101</f>
        <v>434056.0000000177</v>
      </c>
      <c r="AW91" s="179" t="s">
        <v>66</v>
      </c>
      <c r="AX91" s="185" t="s">
        <v>66</v>
      </c>
      <c r="AY91" s="185" t="s">
        <v>66</v>
      </c>
      <c r="AZ91" s="185" t="s">
        <v>66</v>
      </c>
      <c r="BA91" s="188">
        <f>AZ86-AZ98-AZ100-AZ101</f>
        <v>41309.999999999767</v>
      </c>
      <c r="BB91" s="179" t="s">
        <v>66</v>
      </c>
      <c r="BC91" s="347" t="s">
        <v>66</v>
      </c>
      <c r="BD91" s="347" t="s">
        <v>66</v>
      </c>
      <c r="BE91" s="347" t="s">
        <v>66</v>
      </c>
      <c r="BF91" s="362">
        <f>BE86-BE98-BE100-BE101</f>
        <v>49571.999999999767</v>
      </c>
      <c r="BG91" s="179" t="s">
        <v>66</v>
      </c>
      <c r="BH91" s="347" t="s">
        <v>66</v>
      </c>
      <c r="BI91" s="185" t="s">
        <v>66</v>
      </c>
      <c r="BJ91" s="185" t="s">
        <v>66</v>
      </c>
      <c r="BK91" s="188">
        <f>BJ86-BJ98-BJ100-BJ101</f>
        <v>65594.999999998137</v>
      </c>
      <c r="BL91" s="179" t="s">
        <v>66</v>
      </c>
      <c r="BM91" s="185" t="s">
        <v>66</v>
      </c>
      <c r="BN91" s="185" t="s">
        <v>66</v>
      </c>
      <c r="BO91" s="185" t="s">
        <v>66</v>
      </c>
      <c r="BP91" s="188">
        <f>BO86-BO98-BO100-BO101</f>
        <v>156476.9999999986</v>
      </c>
      <c r="BQ91" s="351" t="s">
        <v>66</v>
      </c>
      <c r="BR91" s="347" t="s">
        <v>66</v>
      </c>
      <c r="BS91" s="347" t="s">
        <v>66</v>
      </c>
      <c r="BT91" s="347" t="s">
        <v>66</v>
      </c>
      <c r="BU91" s="362">
        <f>BT86-BT98-BT100-BT101</f>
        <v>84380.000000002328</v>
      </c>
      <c r="BV91" s="351" t="s">
        <v>66</v>
      </c>
      <c r="BW91" s="347" t="s">
        <v>66</v>
      </c>
      <c r="BX91" s="347" t="s">
        <v>66</v>
      </c>
      <c r="BY91" s="347" t="s">
        <v>66</v>
      </c>
      <c r="BZ91" s="362">
        <f>BY86-BY98-BY100-BY101</f>
        <v>132337.0000000014</v>
      </c>
      <c r="CA91" s="179" t="s">
        <v>66</v>
      </c>
      <c r="CB91" s="185" t="s">
        <v>66</v>
      </c>
      <c r="CC91" s="185" t="s">
        <v>66</v>
      </c>
      <c r="CD91" s="185" t="s">
        <v>66</v>
      </c>
      <c r="CE91" s="188">
        <f>CD86-CD98-CD100-CD101</f>
        <v>171003.0000000007</v>
      </c>
      <c r="CF91" s="351" t="s">
        <v>66</v>
      </c>
      <c r="CG91" s="347" t="s">
        <v>66</v>
      </c>
      <c r="CH91" s="347" t="s">
        <v>66</v>
      </c>
      <c r="CI91" s="347" t="s">
        <v>66</v>
      </c>
      <c r="CJ91" s="362">
        <f>CI86-CI98-CI100-CI101</f>
        <v>387720.00000000559</v>
      </c>
      <c r="CK91" s="351" t="s">
        <v>66</v>
      </c>
      <c r="CL91" s="347" t="s">
        <v>66</v>
      </c>
      <c r="CM91" s="347" t="s">
        <v>66</v>
      </c>
      <c r="CN91" s="347" t="s">
        <v>66</v>
      </c>
      <c r="CO91" s="362">
        <f>CN86-CN98-CN100-CN101</f>
        <v>544197.00000000093</v>
      </c>
      <c r="CP91" s="351" t="s">
        <v>66</v>
      </c>
      <c r="CQ91" s="347" t="s">
        <v>66</v>
      </c>
      <c r="CR91" s="347" t="s">
        <v>66</v>
      </c>
      <c r="CS91" s="185" t="s">
        <v>66</v>
      </c>
      <c r="CT91" s="188">
        <f>CS86-CS98-CS100-CS101</f>
        <v>978253.00000001676</v>
      </c>
    </row>
    <row r="92" spans="1:98">
      <c r="A92" s="101" t="s">
        <v>71</v>
      </c>
      <c r="B92" s="592" t="s">
        <v>112</v>
      </c>
      <c r="C92" s="593"/>
      <c r="D92" s="189">
        <f>E92+F92+G92+H92</f>
        <v>15817213</v>
      </c>
      <c r="E92" s="190">
        <f>E93+E94+E95+E96+E97</f>
        <v>12369191</v>
      </c>
      <c r="F92" s="190">
        <f t="shared" ref="F92:H92" si="550">F93+F94+F95+F96+F97</f>
        <v>3448022.0000000009</v>
      </c>
      <c r="G92" s="190">
        <f t="shared" si="550"/>
        <v>0</v>
      </c>
      <c r="H92" s="190">
        <f t="shared" si="550"/>
        <v>0</v>
      </c>
      <c r="I92" s="179"/>
      <c r="J92" s="185"/>
      <c r="K92" s="185"/>
      <c r="L92" s="185"/>
      <c r="M92" s="206"/>
      <c r="N92" s="179"/>
      <c r="O92" s="185"/>
      <c r="P92" s="185"/>
      <c r="Q92" s="185"/>
      <c r="R92" s="206"/>
      <c r="S92" s="179"/>
      <c r="T92" s="185"/>
      <c r="U92" s="185"/>
      <c r="V92" s="185"/>
      <c r="W92" s="206"/>
      <c r="X92" s="179"/>
      <c r="Y92" s="185"/>
      <c r="Z92" s="185"/>
      <c r="AA92" s="185"/>
      <c r="AB92" s="206"/>
      <c r="AC92" s="351"/>
      <c r="AD92" s="347"/>
      <c r="AE92" s="347"/>
      <c r="AF92" s="347"/>
      <c r="AG92" s="363"/>
      <c r="AH92" s="179"/>
      <c r="AI92" s="185"/>
      <c r="AJ92" s="185"/>
      <c r="AK92" s="185"/>
      <c r="AL92" s="206"/>
      <c r="AM92" s="179"/>
      <c r="AN92" s="185"/>
      <c r="AO92" s="185"/>
      <c r="AP92" s="185"/>
      <c r="AQ92" s="206"/>
      <c r="AR92" s="179"/>
      <c r="AS92" s="185"/>
      <c r="AT92" s="185"/>
      <c r="AU92" s="185"/>
      <c r="AV92" s="206"/>
      <c r="AW92" s="179"/>
      <c r="AX92" s="185"/>
      <c r="AY92" s="185"/>
      <c r="AZ92" s="185"/>
      <c r="BA92" s="206"/>
      <c r="BB92" s="179"/>
      <c r="BC92" s="347"/>
      <c r="BD92" s="347"/>
      <c r="BE92" s="347"/>
      <c r="BF92" s="363"/>
      <c r="BG92" s="179"/>
      <c r="BH92" s="347"/>
      <c r="BI92" s="185"/>
      <c r="BJ92" s="185"/>
      <c r="BK92" s="206"/>
      <c r="BL92" s="179"/>
      <c r="BM92" s="185"/>
      <c r="BN92" s="185"/>
      <c r="BO92" s="185"/>
      <c r="BP92" s="206"/>
      <c r="BQ92" s="351"/>
      <c r="BR92" s="347"/>
      <c r="BS92" s="347"/>
      <c r="BT92" s="347"/>
      <c r="BU92" s="363"/>
      <c r="BV92" s="351"/>
      <c r="BW92" s="347"/>
      <c r="BX92" s="347"/>
      <c r="BY92" s="347"/>
      <c r="BZ92" s="363"/>
      <c r="CA92" s="179"/>
      <c r="CB92" s="185"/>
      <c r="CC92" s="185"/>
      <c r="CD92" s="185"/>
      <c r="CE92" s="206"/>
      <c r="CF92" s="351"/>
      <c r="CG92" s="347"/>
      <c r="CH92" s="347"/>
      <c r="CI92" s="347"/>
      <c r="CJ92" s="363"/>
      <c r="CK92" s="351"/>
      <c r="CL92" s="347"/>
      <c r="CM92" s="347"/>
      <c r="CN92" s="347"/>
      <c r="CO92" s="363"/>
      <c r="CP92" s="351"/>
      <c r="CQ92" s="347"/>
      <c r="CR92" s="347"/>
      <c r="CS92" s="185"/>
      <c r="CT92" s="188"/>
    </row>
    <row r="93" spans="1:98">
      <c r="A93" s="101" t="s">
        <v>103</v>
      </c>
      <c r="B93" s="590" t="s">
        <v>72</v>
      </c>
      <c r="C93" s="591"/>
      <c r="D93" s="189">
        <f>E93+F93+G93+H93</f>
        <v>382884</v>
      </c>
      <c r="E93" s="191">
        <f>E10*1000</f>
        <v>0</v>
      </c>
      <c r="F93" s="191">
        <f t="shared" ref="F93:H93" si="551">F10*1000</f>
        <v>382884</v>
      </c>
      <c r="G93" s="191">
        <f t="shared" si="551"/>
        <v>0</v>
      </c>
      <c r="H93" s="191">
        <f t="shared" si="551"/>
        <v>0</v>
      </c>
      <c r="I93" s="189">
        <f>J93+K93+L93+M93</f>
        <v>407265</v>
      </c>
      <c r="J93" s="191">
        <f>J10*1000</f>
        <v>0</v>
      </c>
      <c r="K93" s="191">
        <f t="shared" ref="K93:M93" si="552">K10*1000</f>
        <v>407265</v>
      </c>
      <c r="L93" s="191">
        <f t="shared" si="552"/>
        <v>0</v>
      </c>
      <c r="M93" s="191">
        <f t="shared" si="552"/>
        <v>0</v>
      </c>
      <c r="N93" s="189">
        <f>O93+P93+Q93+R93</f>
        <v>386626</v>
      </c>
      <c r="O93" s="191">
        <f>O10*1000</f>
        <v>0</v>
      </c>
      <c r="P93" s="191">
        <f t="shared" ref="P93:R93" si="553">P10*1000</f>
        <v>386626</v>
      </c>
      <c r="Q93" s="191">
        <f t="shared" si="553"/>
        <v>0</v>
      </c>
      <c r="R93" s="191">
        <f t="shared" si="553"/>
        <v>0</v>
      </c>
      <c r="S93" s="189">
        <f>T93+U93+V93+W93</f>
        <v>1176775</v>
      </c>
      <c r="T93" s="174">
        <f t="shared" ref="T93:W98" si="554">E93+J93+O93</f>
        <v>0</v>
      </c>
      <c r="U93" s="174">
        <f t="shared" si="554"/>
        <v>1176775</v>
      </c>
      <c r="V93" s="174">
        <f t="shared" si="554"/>
        <v>0</v>
      </c>
      <c r="W93" s="174">
        <f t="shared" si="554"/>
        <v>0</v>
      </c>
      <c r="X93" s="189">
        <f>Y93+Z93+AA93+AB93</f>
        <v>301029</v>
      </c>
      <c r="Y93" s="332">
        <f>Y10*1000</f>
        <v>0</v>
      </c>
      <c r="Z93" s="332">
        <f t="shared" ref="Z93:AB93" si="555">Z10*1000</f>
        <v>301029</v>
      </c>
      <c r="AA93" s="332">
        <f t="shared" si="555"/>
        <v>0</v>
      </c>
      <c r="AB93" s="332">
        <f t="shared" si="555"/>
        <v>0</v>
      </c>
      <c r="AC93" s="353">
        <f>AD93+AE93+AF93+AG93</f>
        <v>430650</v>
      </c>
      <c r="AD93" s="332">
        <f>AD10*1000</f>
        <v>0</v>
      </c>
      <c r="AE93" s="332">
        <f t="shared" ref="AE93:AG93" si="556">AE10*1000</f>
        <v>430650</v>
      </c>
      <c r="AF93" s="332">
        <f t="shared" si="556"/>
        <v>0</v>
      </c>
      <c r="AG93" s="332">
        <f t="shared" si="556"/>
        <v>0</v>
      </c>
      <c r="AH93" s="189">
        <f>AI93+AJ93+AK93+AL93</f>
        <v>146556</v>
      </c>
      <c r="AI93" s="332">
        <f>AI10*1000</f>
        <v>0</v>
      </c>
      <c r="AJ93" s="332">
        <f t="shared" ref="AJ93:AL93" si="557">AJ10*1000</f>
        <v>146556</v>
      </c>
      <c r="AK93" s="332">
        <f t="shared" si="557"/>
        <v>0</v>
      </c>
      <c r="AL93" s="332">
        <f t="shared" si="557"/>
        <v>0</v>
      </c>
      <c r="AM93" s="189">
        <f>AN93+AO93+AP93+AQ93</f>
        <v>878235</v>
      </c>
      <c r="AN93" s="174">
        <f t="shared" ref="AN93:AQ98" si="558">Y93+AD93+AI93</f>
        <v>0</v>
      </c>
      <c r="AO93" s="174">
        <f t="shared" si="558"/>
        <v>878235</v>
      </c>
      <c r="AP93" s="174">
        <f t="shared" si="558"/>
        <v>0</v>
      </c>
      <c r="AQ93" s="174">
        <f t="shared" si="558"/>
        <v>0</v>
      </c>
      <c r="AR93" s="189">
        <f>AS93+AT93+AU93+AV93</f>
        <v>2055010</v>
      </c>
      <c r="AS93" s="174">
        <f t="shared" ref="AS93:AV98" si="559">T93+AN93</f>
        <v>0</v>
      </c>
      <c r="AT93" s="174">
        <f t="shared" si="559"/>
        <v>2055010</v>
      </c>
      <c r="AU93" s="174">
        <f t="shared" si="559"/>
        <v>0</v>
      </c>
      <c r="AV93" s="174">
        <f t="shared" si="559"/>
        <v>0</v>
      </c>
      <c r="AW93" s="189">
        <f>AX93+AY93+AZ93+BA93</f>
        <v>346988</v>
      </c>
      <c r="AX93" s="191">
        <f>AX10*1000</f>
        <v>0</v>
      </c>
      <c r="AY93" s="191">
        <f t="shared" ref="AY93:BA93" si="560">AY10*1000</f>
        <v>346988</v>
      </c>
      <c r="AZ93" s="191">
        <f t="shared" ref="AZ93" si="561">AZ10*1000</f>
        <v>0</v>
      </c>
      <c r="BA93" s="191">
        <f t="shared" si="560"/>
        <v>0</v>
      </c>
      <c r="BB93" s="189">
        <f>BC93+BD93+BE93+BF93</f>
        <v>400141</v>
      </c>
      <c r="BC93" s="191">
        <f>BC10*1000</f>
        <v>0</v>
      </c>
      <c r="BD93" s="191">
        <f t="shared" ref="BD93:BF93" si="562">BD10*1000</f>
        <v>400141</v>
      </c>
      <c r="BE93" s="191">
        <f t="shared" si="562"/>
        <v>0</v>
      </c>
      <c r="BF93" s="191">
        <f t="shared" si="562"/>
        <v>0</v>
      </c>
      <c r="BG93" s="189">
        <f>BH93+BI93+BJ93+BK93</f>
        <v>345375</v>
      </c>
      <c r="BH93" s="332">
        <f>BH10*1000</f>
        <v>0</v>
      </c>
      <c r="BI93" s="332">
        <f t="shared" ref="BI93:BK93" si="563">BI10*1000</f>
        <v>345375</v>
      </c>
      <c r="BJ93" s="191">
        <f t="shared" si="563"/>
        <v>0</v>
      </c>
      <c r="BK93" s="191">
        <f t="shared" si="563"/>
        <v>0</v>
      </c>
      <c r="BL93" s="189">
        <f>BM93+BN93+BO93+BP93</f>
        <v>1092504</v>
      </c>
      <c r="BM93" s="174">
        <f t="shared" ref="BM93:BP98" si="564">AX93+BC93+BH93</f>
        <v>0</v>
      </c>
      <c r="BN93" s="174">
        <f t="shared" si="564"/>
        <v>1092504</v>
      </c>
      <c r="BO93" s="174">
        <f t="shared" si="564"/>
        <v>0</v>
      </c>
      <c r="BP93" s="174">
        <f t="shared" si="564"/>
        <v>0</v>
      </c>
      <c r="BQ93" s="189">
        <f>BR93+BS93+BT93+BU93</f>
        <v>287278</v>
      </c>
      <c r="BR93" s="332">
        <f>BR10*1000</f>
        <v>0</v>
      </c>
      <c r="BS93" s="332">
        <f t="shared" ref="BS93" si="565">BS10*1000</f>
        <v>287278</v>
      </c>
      <c r="BT93" s="332">
        <f t="shared" ref="BT93:BU93" si="566">BT10*1000</f>
        <v>0</v>
      </c>
      <c r="BU93" s="332">
        <f t="shared" si="566"/>
        <v>0</v>
      </c>
      <c r="BV93" s="189">
        <f>BW93+BX93+BY93+BZ93</f>
        <v>264961</v>
      </c>
      <c r="BW93" s="332">
        <f>BW10*1000</f>
        <v>0</v>
      </c>
      <c r="BX93" s="332">
        <f t="shared" ref="BX93:BZ93" si="567">BX10*1000</f>
        <v>264961</v>
      </c>
      <c r="BY93" s="332">
        <f t="shared" si="567"/>
        <v>0</v>
      </c>
      <c r="BZ93" s="332">
        <f t="shared" si="567"/>
        <v>0</v>
      </c>
      <c r="CA93" s="189">
        <f>CB93+CC93+CD93+CE93</f>
        <v>241473</v>
      </c>
      <c r="CB93" s="191">
        <f>CB10*1000</f>
        <v>0</v>
      </c>
      <c r="CC93" s="332">
        <f t="shared" ref="CC93" si="568">CC10*1000</f>
        <v>241473</v>
      </c>
      <c r="CD93" s="191">
        <f t="shared" ref="CD93:CE93" si="569">CD10*1000</f>
        <v>0</v>
      </c>
      <c r="CE93" s="191">
        <f t="shared" si="569"/>
        <v>0</v>
      </c>
      <c r="CF93" s="353">
        <f>CG93+CH93+CI93+CJ93</f>
        <v>793712</v>
      </c>
      <c r="CG93" s="235">
        <f t="shared" ref="CG93:CJ98" si="570">BR93+BW93+CB93</f>
        <v>0</v>
      </c>
      <c r="CH93" s="235">
        <f t="shared" si="570"/>
        <v>793712</v>
      </c>
      <c r="CI93" s="235">
        <f t="shared" si="570"/>
        <v>0</v>
      </c>
      <c r="CJ93" s="235">
        <f t="shared" si="570"/>
        <v>0</v>
      </c>
      <c r="CK93" s="353">
        <f>CL93+CM93+CN93+CO93</f>
        <v>1886216</v>
      </c>
      <c r="CL93" s="235">
        <f t="shared" ref="CL93:CO98" si="571">BM93+CG93</f>
        <v>0</v>
      </c>
      <c r="CM93" s="235">
        <f t="shared" si="571"/>
        <v>1886216</v>
      </c>
      <c r="CN93" s="235">
        <f t="shared" si="571"/>
        <v>0</v>
      </c>
      <c r="CO93" s="235">
        <f t="shared" si="571"/>
        <v>0</v>
      </c>
      <c r="CP93" s="353">
        <f>CQ93+CR93+CS93+CT93</f>
        <v>3941226</v>
      </c>
      <c r="CQ93" s="235">
        <f t="shared" ref="CQ93:CT98" si="572">T93+AN93+BM93+CG93</f>
        <v>0</v>
      </c>
      <c r="CR93" s="235">
        <f t="shared" si="572"/>
        <v>3941226</v>
      </c>
      <c r="CS93" s="174">
        <f t="shared" si="572"/>
        <v>0</v>
      </c>
      <c r="CT93" s="207">
        <f t="shared" si="572"/>
        <v>0</v>
      </c>
    </row>
    <row r="94" spans="1:98">
      <c r="A94" s="101" t="s">
        <v>104</v>
      </c>
      <c r="B94" s="590" t="s">
        <v>10</v>
      </c>
      <c r="C94" s="591"/>
      <c r="D94" s="189">
        <f>E94+F94+G94+H94</f>
        <v>0</v>
      </c>
      <c r="E94" s="192">
        <f>E9*1000</f>
        <v>0</v>
      </c>
      <c r="F94" s="192">
        <f t="shared" ref="F94:H94" si="573">F9*1000</f>
        <v>0</v>
      </c>
      <c r="G94" s="192">
        <f t="shared" si="573"/>
        <v>0</v>
      </c>
      <c r="H94" s="192">
        <f t="shared" si="573"/>
        <v>0</v>
      </c>
      <c r="I94" s="189">
        <f>J94+K94+L94+M94</f>
        <v>0</v>
      </c>
      <c r="J94" s="192">
        <f>J9*1000</f>
        <v>0</v>
      </c>
      <c r="K94" s="192">
        <f t="shared" ref="K94:M94" si="574">K9*1000</f>
        <v>0</v>
      </c>
      <c r="L94" s="192">
        <f t="shared" si="574"/>
        <v>0</v>
      </c>
      <c r="M94" s="192">
        <f t="shared" si="574"/>
        <v>0</v>
      </c>
      <c r="N94" s="189">
        <f>O94+P94+Q94+R94</f>
        <v>0</v>
      </c>
      <c r="O94" s="192">
        <f>O9*1000</f>
        <v>0</v>
      </c>
      <c r="P94" s="192">
        <f t="shared" ref="P94:R94" si="575">P9*1000</f>
        <v>0</v>
      </c>
      <c r="Q94" s="192">
        <f t="shared" si="575"/>
        <v>0</v>
      </c>
      <c r="R94" s="192">
        <f t="shared" si="575"/>
        <v>0</v>
      </c>
      <c r="S94" s="189">
        <f>T94+U94+V94+W94</f>
        <v>0</v>
      </c>
      <c r="T94" s="174">
        <f t="shared" si="554"/>
        <v>0</v>
      </c>
      <c r="U94" s="174">
        <f t="shared" si="554"/>
        <v>0</v>
      </c>
      <c r="V94" s="174">
        <f t="shared" si="554"/>
        <v>0</v>
      </c>
      <c r="W94" s="174">
        <f t="shared" si="554"/>
        <v>0</v>
      </c>
      <c r="X94" s="189">
        <f>Y94+Z94+AA94+AB94</f>
        <v>0</v>
      </c>
      <c r="Y94" s="333">
        <f>Y9*1000</f>
        <v>0</v>
      </c>
      <c r="Z94" s="333">
        <f t="shared" ref="Z94:AB94" si="576">Z9*1000</f>
        <v>0</v>
      </c>
      <c r="AA94" s="333">
        <f t="shared" si="576"/>
        <v>0</v>
      </c>
      <c r="AB94" s="333">
        <f t="shared" si="576"/>
        <v>0</v>
      </c>
      <c r="AC94" s="353">
        <f>AD94+AE94+AF94+AG94</f>
        <v>0</v>
      </c>
      <c r="AD94" s="333">
        <f>AD9*1000</f>
        <v>0</v>
      </c>
      <c r="AE94" s="333">
        <f t="shared" ref="AE94:AG94" si="577">AE9*1000</f>
        <v>0</v>
      </c>
      <c r="AF94" s="333">
        <f t="shared" si="577"/>
        <v>0</v>
      </c>
      <c r="AG94" s="333">
        <f t="shared" si="577"/>
        <v>0</v>
      </c>
      <c r="AH94" s="189">
        <f>AI94+AJ94+AK94+AL94</f>
        <v>0</v>
      </c>
      <c r="AI94" s="333">
        <f>AI9*1000</f>
        <v>0</v>
      </c>
      <c r="AJ94" s="333">
        <f t="shared" ref="AJ94:AL94" si="578">AJ9*1000</f>
        <v>0</v>
      </c>
      <c r="AK94" s="333">
        <f t="shared" si="578"/>
        <v>0</v>
      </c>
      <c r="AL94" s="333">
        <f t="shared" si="578"/>
        <v>0</v>
      </c>
      <c r="AM94" s="189">
        <f>AN94+AO94+AP94+AQ94</f>
        <v>0</v>
      </c>
      <c r="AN94" s="174">
        <f t="shared" si="558"/>
        <v>0</v>
      </c>
      <c r="AO94" s="174">
        <f t="shared" si="558"/>
        <v>0</v>
      </c>
      <c r="AP94" s="174">
        <f t="shared" si="558"/>
        <v>0</v>
      </c>
      <c r="AQ94" s="174">
        <f t="shared" si="558"/>
        <v>0</v>
      </c>
      <c r="AR94" s="189">
        <f>AS94+AT94+AU94+AV94</f>
        <v>0</v>
      </c>
      <c r="AS94" s="174">
        <f t="shared" si="559"/>
        <v>0</v>
      </c>
      <c r="AT94" s="174">
        <f t="shared" si="559"/>
        <v>0</v>
      </c>
      <c r="AU94" s="174">
        <f t="shared" si="559"/>
        <v>0</v>
      </c>
      <c r="AV94" s="174">
        <f t="shared" si="559"/>
        <v>0</v>
      </c>
      <c r="AW94" s="189">
        <f>AX94+AY94+AZ94+BA94</f>
        <v>0</v>
      </c>
      <c r="AX94" s="192">
        <f>AX9*1000</f>
        <v>0</v>
      </c>
      <c r="AY94" s="192">
        <f t="shared" ref="AY94:BA94" si="579">AY9*1000</f>
        <v>0</v>
      </c>
      <c r="AZ94" s="192">
        <f t="shared" ref="AZ94" si="580">AZ9*1000</f>
        <v>0</v>
      </c>
      <c r="BA94" s="192">
        <f t="shared" si="579"/>
        <v>0</v>
      </c>
      <c r="BB94" s="189">
        <f>BC94+BD94+BE94+BF94</f>
        <v>0</v>
      </c>
      <c r="BC94" s="192">
        <f>BC9*1000</f>
        <v>0</v>
      </c>
      <c r="BD94" s="192">
        <f t="shared" ref="BD94:BF94" si="581">BD9*1000</f>
        <v>0</v>
      </c>
      <c r="BE94" s="192">
        <f t="shared" si="581"/>
        <v>0</v>
      </c>
      <c r="BF94" s="192">
        <f t="shared" si="581"/>
        <v>0</v>
      </c>
      <c r="BG94" s="189">
        <f>BH94+BI94+BJ94+BK94</f>
        <v>0</v>
      </c>
      <c r="BH94" s="333">
        <f>BH9*1000</f>
        <v>0</v>
      </c>
      <c r="BI94" s="333">
        <f t="shared" ref="BI94:BK94" si="582">BI9*1000</f>
        <v>0</v>
      </c>
      <c r="BJ94" s="192">
        <f t="shared" si="582"/>
        <v>0</v>
      </c>
      <c r="BK94" s="192">
        <f t="shared" si="582"/>
        <v>0</v>
      </c>
      <c r="BL94" s="189">
        <f>BM94+BN94+BO94+BP94</f>
        <v>0</v>
      </c>
      <c r="BM94" s="174">
        <f t="shared" si="564"/>
        <v>0</v>
      </c>
      <c r="BN94" s="174">
        <f t="shared" si="564"/>
        <v>0</v>
      </c>
      <c r="BO94" s="174">
        <f t="shared" si="564"/>
        <v>0</v>
      </c>
      <c r="BP94" s="174">
        <f t="shared" si="564"/>
        <v>0</v>
      </c>
      <c r="BQ94" s="189">
        <f>BR94+BS94+BT94+BU94</f>
        <v>0</v>
      </c>
      <c r="BR94" s="333">
        <f>BR9*1000</f>
        <v>0</v>
      </c>
      <c r="BS94" s="333">
        <f t="shared" ref="BS94" si="583">BS9*1000</f>
        <v>0</v>
      </c>
      <c r="BT94" s="333">
        <f t="shared" ref="BT94:BU94" si="584">BT9*1000</f>
        <v>0</v>
      </c>
      <c r="BU94" s="333">
        <f t="shared" si="584"/>
        <v>0</v>
      </c>
      <c r="BV94" s="189">
        <f>BW94+BX94+BY94+BZ94</f>
        <v>0</v>
      </c>
      <c r="BW94" s="333">
        <f>BW9*1000</f>
        <v>0</v>
      </c>
      <c r="BX94" s="333">
        <f t="shared" ref="BX94:BZ94" si="585">BX9*1000</f>
        <v>0</v>
      </c>
      <c r="BY94" s="333">
        <f t="shared" si="585"/>
        <v>0</v>
      </c>
      <c r="BZ94" s="333">
        <f t="shared" si="585"/>
        <v>0</v>
      </c>
      <c r="CA94" s="189">
        <f>CB94+CC94+CD94+CE94</f>
        <v>0</v>
      </c>
      <c r="CB94" s="192">
        <f>CB9*1000</f>
        <v>0</v>
      </c>
      <c r="CC94" s="192">
        <f t="shared" ref="CC94" si="586">CC9*1000</f>
        <v>0</v>
      </c>
      <c r="CD94" s="192">
        <f t="shared" ref="CD94:CE94" si="587">CD9*1000</f>
        <v>0</v>
      </c>
      <c r="CE94" s="192">
        <f t="shared" si="587"/>
        <v>0</v>
      </c>
      <c r="CF94" s="353">
        <f>CG94+CH94+CI94+CJ94</f>
        <v>0</v>
      </c>
      <c r="CG94" s="235">
        <f t="shared" si="570"/>
        <v>0</v>
      </c>
      <c r="CH94" s="235">
        <f t="shared" si="570"/>
        <v>0</v>
      </c>
      <c r="CI94" s="235">
        <f t="shared" si="570"/>
        <v>0</v>
      </c>
      <c r="CJ94" s="235">
        <f t="shared" si="570"/>
        <v>0</v>
      </c>
      <c r="CK94" s="353">
        <f>CL94+CM94+CN94+CO94</f>
        <v>0</v>
      </c>
      <c r="CL94" s="235">
        <f t="shared" si="571"/>
        <v>0</v>
      </c>
      <c r="CM94" s="235">
        <f t="shared" si="571"/>
        <v>0</v>
      </c>
      <c r="CN94" s="235">
        <f t="shared" si="571"/>
        <v>0</v>
      </c>
      <c r="CO94" s="235">
        <f t="shared" si="571"/>
        <v>0</v>
      </c>
      <c r="CP94" s="353">
        <f>CQ94+CR94+CS94+CT94</f>
        <v>0</v>
      </c>
      <c r="CQ94" s="235">
        <f t="shared" si="572"/>
        <v>0</v>
      </c>
      <c r="CR94" s="235">
        <f t="shared" si="572"/>
        <v>0</v>
      </c>
      <c r="CS94" s="174">
        <f t="shared" si="572"/>
        <v>0</v>
      </c>
      <c r="CT94" s="207">
        <f t="shared" si="572"/>
        <v>0</v>
      </c>
    </row>
    <row r="95" spans="1:98">
      <c r="A95" s="101" t="s">
        <v>105</v>
      </c>
      <c r="B95" s="590" t="s">
        <v>73</v>
      </c>
      <c r="C95" s="591"/>
      <c r="D95" s="189">
        <f>E95+F95+G95+H95</f>
        <v>14719873</v>
      </c>
      <c r="E95" s="193">
        <f>(E11*1000)-баланс!D16</f>
        <v>12369191</v>
      </c>
      <c r="F95" s="193">
        <f>(F11*1000)-баланс!E16</f>
        <v>2350682</v>
      </c>
      <c r="G95" s="193">
        <f>(G11*1000)-баланс!F16</f>
        <v>0</v>
      </c>
      <c r="H95" s="193">
        <f>(H11*1000)-баланс!G16</f>
        <v>0</v>
      </c>
      <c r="I95" s="189">
        <f>J95+K95+L95+M95</f>
        <v>14221584</v>
      </c>
      <c r="J95" s="193">
        <f>(J11*1000)-баланс!I16</f>
        <v>12255541</v>
      </c>
      <c r="K95" s="193">
        <f>(K11*1000)-баланс!J16</f>
        <v>1966043</v>
      </c>
      <c r="L95" s="193">
        <f>(L11*1000)-баланс!K16</f>
        <v>0</v>
      </c>
      <c r="M95" s="193">
        <f>(M11*1000)-баланс!L16</f>
        <v>0</v>
      </c>
      <c r="N95" s="189">
        <f>O95+P95+Q95+R95</f>
        <v>14817534</v>
      </c>
      <c r="O95" s="193">
        <f>(O11*1000)-баланс!N16</f>
        <v>12781755</v>
      </c>
      <c r="P95" s="193">
        <f>(P11*1000)-баланс!O16</f>
        <v>2035779</v>
      </c>
      <c r="Q95" s="193">
        <f>(Q11*1000)-баланс!P16</f>
        <v>0</v>
      </c>
      <c r="R95" s="193">
        <f>(R11*1000)-баланс!Q16</f>
        <v>0</v>
      </c>
      <c r="S95" s="189">
        <f>T95+U95+V95+W95</f>
        <v>43758991</v>
      </c>
      <c r="T95" s="174">
        <f t="shared" si="554"/>
        <v>37406487</v>
      </c>
      <c r="U95" s="174">
        <f t="shared" si="554"/>
        <v>6352504</v>
      </c>
      <c r="V95" s="174">
        <f t="shared" si="554"/>
        <v>0</v>
      </c>
      <c r="W95" s="174">
        <f t="shared" si="554"/>
        <v>0</v>
      </c>
      <c r="X95" s="189">
        <f>Y95+Z95+AA95+AB95</f>
        <v>13645155</v>
      </c>
      <c r="Y95" s="334">
        <f>(Y11*1000)-баланс!X16</f>
        <v>11821280</v>
      </c>
      <c r="Z95" s="334">
        <f>(Z11*1000)-баланс!Y16</f>
        <v>1823875</v>
      </c>
      <c r="AA95" s="334">
        <f>(AA11*1000)-баланс!Z16</f>
        <v>0</v>
      </c>
      <c r="AB95" s="334">
        <f>(AB11*1000)-баланс!AA16</f>
        <v>0</v>
      </c>
      <c r="AC95" s="353">
        <f>AD95+AE95+AF95+AG95</f>
        <v>10926861</v>
      </c>
      <c r="AD95" s="334">
        <f>(AD11*1000)-баланс!AC16</f>
        <v>9556026</v>
      </c>
      <c r="AE95" s="334">
        <f>(AE11*1000)-баланс!AD16</f>
        <v>1370835</v>
      </c>
      <c r="AF95" s="334">
        <f>(AF11*1000)-баланс!AE16</f>
        <v>0</v>
      </c>
      <c r="AG95" s="334">
        <f>(AG11*1000)-баланс!AF16</f>
        <v>0</v>
      </c>
      <c r="AH95" s="189">
        <f>AI95+AJ95+AK95+AL95</f>
        <v>11409323</v>
      </c>
      <c r="AI95" s="334">
        <f>(AI11*1000)-баланс!AH16</f>
        <v>9687197</v>
      </c>
      <c r="AJ95" s="334">
        <f>(AJ11*1000)-баланс!AI16</f>
        <v>1722126</v>
      </c>
      <c r="AK95" s="334">
        <f>(AK11*1000)-баланс!AJ16</f>
        <v>0</v>
      </c>
      <c r="AL95" s="334">
        <f>(AL11*1000)-баланс!AK16</f>
        <v>0</v>
      </c>
      <c r="AM95" s="189">
        <f>AN95+AO95+AP95+AQ95</f>
        <v>35981339</v>
      </c>
      <c r="AN95" s="174">
        <f t="shared" si="558"/>
        <v>31064503</v>
      </c>
      <c r="AO95" s="174">
        <f t="shared" si="558"/>
        <v>4916836</v>
      </c>
      <c r="AP95" s="174">
        <f t="shared" si="558"/>
        <v>0</v>
      </c>
      <c r="AQ95" s="174">
        <f t="shared" si="558"/>
        <v>0</v>
      </c>
      <c r="AR95" s="189">
        <f>AS95+AT95+AU95+AV95</f>
        <v>79740330</v>
      </c>
      <c r="AS95" s="174">
        <f t="shared" si="559"/>
        <v>68470990</v>
      </c>
      <c r="AT95" s="174">
        <f t="shared" si="559"/>
        <v>11269340</v>
      </c>
      <c r="AU95" s="174">
        <f t="shared" si="559"/>
        <v>0</v>
      </c>
      <c r="AV95" s="174">
        <f t="shared" si="559"/>
        <v>0</v>
      </c>
      <c r="AW95" s="189">
        <f>AX95+AY95+AZ95+BA95</f>
        <v>10512767</v>
      </c>
      <c r="AX95" s="193">
        <f>(AX11*1000)-баланс!AW16</f>
        <v>9235426</v>
      </c>
      <c r="AY95" s="193">
        <f>(AY11*1000)-баланс!AX16</f>
        <v>1277341</v>
      </c>
      <c r="AZ95" s="193">
        <f>(AZ11*1000)-баланс!AY16</f>
        <v>0</v>
      </c>
      <c r="BA95" s="193">
        <f>(BA11*1000)-баланс!AZ16</f>
        <v>0</v>
      </c>
      <c r="BB95" s="189">
        <f>BC95+BD95+BE95+BF95</f>
        <v>11017748</v>
      </c>
      <c r="BC95" s="193">
        <f>(BC11*1000)-баланс!BB16</f>
        <v>9682418</v>
      </c>
      <c r="BD95" s="193">
        <f>(BD11*1000)-баланс!BC16</f>
        <v>1335330</v>
      </c>
      <c r="BE95" s="193">
        <f>(BE11*1000)-баланс!BD16</f>
        <v>0</v>
      </c>
      <c r="BF95" s="193">
        <f>(BF11*1000)-баланс!BE16</f>
        <v>0</v>
      </c>
      <c r="BG95" s="189">
        <f>BH95+BI95+BJ95+BK95</f>
        <v>13163358</v>
      </c>
      <c r="BH95" s="334">
        <f>(BH11*1000)-баланс!BG16</f>
        <v>11380221</v>
      </c>
      <c r="BI95" s="334">
        <f>(BI11*1000)-баланс!BH16</f>
        <v>1783137</v>
      </c>
      <c r="BJ95" s="193">
        <f>(BJ11*1000)-баланс!BI16</f>
        <v>0</v>
      </c>
      <c r="BK95" s="193">
        <f>(BK11*1000)-баланс!BJ16</f>
        <v>0</v>
      </c>
      <c r="BL95" s="189">
        <f>BM95+BN95+BO95+BP95</f>
        <v>34693873</v>
      </c>
      <c r="BM95" s="174">
        <f t="shared" si="564"/>
        <v>30298065</v>
      </c>
      <c r="BN95" s="174">
        <f t="shared" si="564"/>
        <v>4395808</v>
      </c>
      <c r="BO95" s="174">
        <f t="shared" si="564"/>
        <v>0</v>
      </c>
      <c r="BP95" s="174">
        <f t="shared" si="564"/>
        <v>0</v>
      </c>
      <c r="BQ95" s="189">
        <f>BR95+BS95+BT95+BU95</f>
        <v>15498211</v>
      </c>
      <c r="BR95" s="334">
        <f>(BR11*1000)-баланс!BQ16</f>
        <v>13317990</v>
      </c>
      <c r="BS95" s="334">
        <f>(BS11*1000)-баланс!BR16</f>
        <v>2180221</v>
      </c>
      <c r="BT95" s="334">
        <f>(BT11*1000)-баланс!BS16</f>
        <v>0</v>
      </c>
      <c r="BU95" s="334">
        <f>(BU11*1000)-баланс!BT16</f>
        <v>0</v>
      </c>
      <c r="BV95" s="189">
        <f>BW95+BX95+BY95+BZ95</f>
        <v>16477367</v>
      </c>
      <c r="BW95" s="334">
        <f>(BW11*1000)-баланс!BV16</f>
        <v>14007520</v>
      </c>
      <c r="BX95" s="334">
        <f>(BX11*1000)-баланс!BW16</f>
        <v>2469847</v>
      </c>
      <c r="BY95" s="334">
        <f>(BY11*1000)-баланс!BX16</f>
        <v>0</v>
      </c>
      <c r="BZ95" s="334">
        <f>(BZ11*1000)-баланс!BY16</f>
        <v>0</v>
      </c>
      <c r="CA95" s="189">
        <f>CB95+CC95+CD95+CE95</f>
        <v>16362222</v>
      </c>
      <c r="CB95" s="334">
        <f>(CB11*1000)-баланс!CA16</f>
        <v>13565917</v>
      </c>
      <c r="CC95" s="334">
        <f>(CC11*1000)-баланс!CB16</f>
        <v>2796305</v>
      </c>
      <c r="CD95" s="193">
        <f>(CD11*1000)-баланс!CC16</f>
        <v>0</v>
      </c>
      <c r="CE95" s="193">
        <f>(CE11*1000)-баланс!CD16</f>
        <v>0</v>
      </c>
      <c r="CF95" s="353">
        <f>CG95+CH95+CI95+CJ95</f>
        <v>48337800</v>
      </c>
      <c r="CG95" s="235">
        <f t="shared" si="570"/>
        <v>40891427</v>
      </c>
      <c r="CH95" s="235">
        <f t="shared" si="570"/>
        <v>7446373</v>
      </c>
      <c r="CI95" s="235">
        <f t="shared" si="570"/>
        <v>0</v>
      </c>
      <c r="CJ95" s="235">
        <f t="shared" si="570"/>
        <v>0</v>
      </c>
      <c r="CK95" s="353">
        <f>CL95+CM95+CN95+CO95</f>
        <v>83031673</v>
      </c>
      <c r="CL95" s="235">
        <f t="shared" si="571"/>
        <v>71189492</v>
      </c>
      <c r="CM95" s="235">
        <f t="shared" si="571"/>
        <v>11842181</v>
      </c>
      <c r="CN95" s="235">
        <f t="shared" si="571"/>
        <v>0</v>
      </c>
      <c r="CO95" s="235">
        <f t="shared" si="571"/>
        <v>0</v>
      </c>
      <c r="CP95" s="353">
        <f>CQ95+CR95+CS95+CT95</f>
        <v>162772003</v>
      </c>
      <c r="CQ95" s="235">
        <f t="shared" si="572"/>
        <v>139660482</v>
      </c>
      <c r="CR95" s="235">
        <f t="shared" si="572"/>
        <v>23111521</v>
      </c>
      <c r="CS95" s="174">
        <f t="shared" si="572"/>
        <v>0</v>
      </c>
      <c r="CT95" s="207">
        <f t="shared" si="572"/>
        <v>0</v>
      </c>
    </row>
    <row r="96" spans="1:98">
      <c r="A96" s="101" t="s">
        <v>107</v>
      </c>
      <c r="B96" s="590" t="s">
        <v>74</v>
      </c>
      <c r="C96" s="591"/>
      <c r="D96" s="189">
        <f t="shared" ref="D96:D98" si="588">E96+F96+G96+H96</f>
        <v>714456.00000000093</v>
      </c>
      <c r="E96" s="193">
        <f>(E11*1000)-баланс!D15</f>
        <v>0</v>
      </c>
      <c r="F96" s="193">
        <f>(F11*1000)-баланс!E15</f>
        <v>714456.00000000093</v>
      </c>
      <c r="G96" s="193">
        <f>(G11*1000)-баланс!F15</f>
        <v>0</v>
      </c>
      <c r="H96" s="193">
        <f>(H11*1000)-баланс!G15</f>
        <v>0</v>
      </c>
      <c r="I96" s="189">
        <f t="shared" ref="I96:I98" si="589">J96+K96+L96+M96</f>
        <v>685440</v>
      </c>
      <c r="J96" s="193">
        <f>(J11*1000)-баланс!I15</f>
        <v>0</v>
      </c>
      <c r="K96" s="193">
        <f>(K11*1000)-баланс!J15</f>
        <v>685440</v>
      </c>
      <c r="L96" s="193">
        <f>(L11*1000)-баланс!K15</f>
        <v>0</v>
      </c>
      <c r="M96" s="193">
        <f>(M11*1000)-баланс!L15</f>
        <v>0</v>
      </c>
      <c r="N96" s="189">
        <f t="shared" ref="N96:N98" si="590">O96+P96+Q96+R96</f>
        <v>674232.00000000279</v>
      </c>
      <c r="O96" s="193">
        <f>(O11*1000)-баланс!N15</f>
        <v>0</v>
      </c>
      <c r="P96" s="193">
        <f>(P11*1000)-баланс!O15</f>
        <v>674232.00000000279</v>
      </c>
      <c r="Q96" s="193">
        <f>(Q11*1000)-баланс!P15</f>
        <v>0</v>
      </c>
      <c r="R96" s="193">
        <f>(R11*1000)-баланс!Q15</f>
        <v>0</v>
      </c>
      <c r="S96" s="189">
        <f t="shared" ref="S96:S98" si="591">T96+U96+V96+W96</f>
        <v>2074128.0000000037</v>
      </c>
      <c r="T96" s="174">
        <f t="shared" si="554"/>
        <v>0</v>
      </c>
      <c r="U96" s="174">
        <f t="shared" si="554"/>
        <v>2074128.0000000037</v>
      </c>
      <c r="V96" s="174">
        <f t="shared" si="554"/>
        <v>0</v>
      </c>
      <c r="W96" s="174">
        <f t="shared" si="554"/>
        <v>0</v>
      </c>
      <c r="X96" s="189">
        <f t="shared" ref="X96:X98" si="592">Y96+Z96+AA96+AB96</f>
        <v>641927.99999999627</v>
      </c>
      <c r="Y96" s="334">
        <f>(Y11*1000)-баланс!X15</f>
        <v>0</v>
      </c>
      <c r="Z96" s="334">
        <f>(Z11*1000)-баланс!Y15</f>
        <v>641927.99999999627</v>
      </c>
      <c r="AA96" s="334">
        <f>(AA11*1000)-баланс!Z15</f>
        <v>0</v>
      </c>
      <c r="AB96" s="334">
        <f>(AB11*1000)-баланс!AA15</f>
        <v>0</v>
      </c>
      <c r="AC96" s="353">
        <f t="shared" ref="AC96:AC98" si="593">AD96+AE96+AF96+AG96</f>
        <v>599688.00000000186</v>
      </c>
      <c r="AD96" s="334">
        <f>(AD11*1000)-баланс!AC15</f>
        <v>0</v>
      </c>
      <c r="AE96" s="334">
        <f>(AE11*1000)-баланс!AD15</f>
        <v>599688.00000000186</v>
      </c>
      <c r="AF96" s="334">
        <f>(AF11*1000)-баланс!AE15</f>
        <v>0</v>
      </c>
      <c r="AG96" s="334">
        <f>(AG11*1000)-баланс!AF15</f>
        <v>0</v>
      </c>
      <c r="AH96" s="189">
        <f t="shared" ref="AH96:AH98" si="594">AI96+AJ96+AK96+AL96</f>
        <v>600264</v>
      </c>
      <c r="AI96" s="334">
        <f>(AI11*1000)-баланс!AH15</f>
        <v>0</v>
      </c>
      <c r="AJ96" s="334">
        <f>(AJ11*1000)-баланс!AI15</f>
        <v>600264</v>
      </c>
      <c r="AK96" s="334">
        <f>(AK11*1000)-баланс!AJ15</f>
        <v>0</v>
      </c>
      <c r="AL96" s="334">
        <f>(AL11*1000)-баланс!AK15</f>
        <v>0</v>
      </c>
      <c r="AM96" s="189">
        <f t="shared" ref="AM96:AM98" si="595">AN96+AO96+AP96+AQ96</f>
        <v>1841879.9999999981</v>
      </c>
      <c r="AN96" s="174">
        <f t="shared" si="558"/>
        <v>0</v>
      </c>
      <c r="AO96" s="174">
        <f t="shared" si="558"/>
        <v>1841879.9999999981</v>
      </c>
      <c r="AP96" s="174">
        <f t="shared" si="558"/>
        <v>0</v>
      </c>
      <c r="AQ96" s="174">
        <f t="shared" si="558"/>
        <v>0</v>
      </c>
      <c r="AR96" s="189">
        <f t="shared" ref="AR96:AR98" si="596">AS96+AT96+AU96+AV96</f>
        <v>3916008.0000000019</v>
      </c>
      <c r="AS96" s="174">
        <f t="shared" si="559"/>
        <v>0</v>
      </c>
      <c r="AT96" s="174">
        <f t="shared" si="559"/>
        <v>3916008.0000000019</v>
      </c>
      <c r="AU96" s="174">
        <f t="shared" si="559"/>
        <v>0</v>
      </c>
      <c r="AV96" s="174">
        <f t="shared" si="559"/>
        <v>0</v>
      </c>
      <c r="AW96" s="189">
        <f t="shared" ref="AW96:AW98" si="597">AX96+AY96+AZ96+BA96</f>
        <v>636167.9999999993</v>
      </c>
      <c r="AX96" s="193">
        <f>(AX11*1000)-баланс!AW15</f>
        <v>0</v>
      </c>
      <c r="AY96" s="193">
        <f>(AY11*1000)-баланс!AX15</f>
        <v>636167.9999999993</v>
      </c>
      <c r="AZ96" s="193">
        <f>(AZ11*1000)-баланс!AY15</f>
        <v>0</v>
      </c>
      <c r="BA96" s="193">
        <f>(BA11*1000)-баланс!AZ15</f>
        <v>0</v>
      </c>
      <c r="BB96" s="189">
        <f t="shared" ref="BB96:BB98" si="598">BC96+BD96+BE96+BF96</f>
        <v>641352.00000000116</v>
      </c>
      <c r="BC96" s="193">
        <f>(BC11*1000)-баланс!BB15</f>
        <v>0</v>
      </c>
      <c r="BD96" s="193">
        <f>(BD11*1000)-баланс!BC15</f>
        <v>641352.00000000116</v>
      </c>
      <c r="BE96" s="193">
        <f>(BE11*1000)-баланс!BD15</f>
        <v>0</v>
      </c>
      <c r="BF96" s="193">
        <f>(BF11*1000)-баланс!BE15</f>
        <v>0</v>
      </c>
      <c r="BG96" s="189">
        <f t="shared" ref="BG96:BG98" si="599">BH96+BI96+BJ96+BK96</f>
        <v>682055.99999999907</v>
      </c>
      <c r="BH96" s="334">
        <f>(BH11*1000)-баланс!BG15</f>
        <v>0</v>
      </c>
      <c r="BI96" s="334">
        <f>(BI11*1000)-баланс!BH15</f>
        <v>682055.99999999907</v>
      </c>
      <c r="BJ96" s="193">
        <f>(BJ11*1000)-баланс!BI15</f>
        <v>0</v>
      </c>
      <c r="BK96" s="193">
        <f>(BK11*1000)-баланс!BJ15</f>
        <v>0</v>
      </c>
      <c r="BL96" s="189">
        <f t="shared" ref="BL96:BL98" si="600">BM96+BN96+BO96+BP96</f>
        <v>1959575.9999999995</v>
      </c>
      <c r="BM96" s="174">
        <f t="shared" si="564"/>
        <v>0</v>
      </c>
      <c r="BN96" s="174">
        <f t="shared" si="564"/>
        <v>1959575.9999999995</v>
      </c>
      <c r="BO96" s="174">
        <f t="shared" si="564"/>
        <v>0</v>
      </c>
      <c r="BP96" s="174">
        <f t="shared" si="564"/>
        <v>0</v>
      </c>
      <c r="BQ96" s="189">
        <f>BR96+BS96+BT96+BU96</f>
        <v>735984.00000000186</v>
      </c>
      <c r="BR96" s="334">
        <f>(BR11*1000)-баланс!BQ15</f>
        <v>0</v>
      </c>
      <c r="BS96" s="334">
        <f>(BS11*1000)-баланс!BR15</f>
        <v>735984.00000000186</v>
      </c>
      <c r="BT96" s="334">
        <f>(BT11*1000)-баланс!BS15</f>
        <v>0</v>
      </c>
      <c r="BU96" s="334">
        <f>(BU11*1000)-баланс!BT15</f>
        <v>0</v>
      </c>
      <c r="BV96" s="189">
        <f t="shared" ref="BV96:BV98" si="601">BW96+BX96+BY96+BZ96</f>
        <v>738240.00000000093</v>
      </c>
      <c r="BW96" s="334">
        <f>(BW11*1000)-баланс!BV15</f>
        <v>0</v>
      </c>
      <c r="BX96" s="334">
        <f>(BX11*1000)-баланс!BW15</f>
        <v>738240.00000000093</v>
      </c>
      <c r="BY96" s="334">
        <f>(BY11*1000)-баланс!BX15</f>
        <v>0</v>
      </c>
      <c r="BZ96" s="334">
        <f>(BZ11*1000)-баланс!BY15</f>
        <v>0</v>
      </c>
      <c r="CA96" s="189">
        <f t="shared" ref="CA96:CA98" si="602">CB96+CC96+CD96+CE96</f>
        <v>773568</v>
      </c>
      <c r="CB96" s="193">
        <f>(CB11*1000)-баланс!CA15</f>
        <v>0</v>
      </c>
      <c r="CC96" s="193">
        <f>(CC11*1000)-баланс!CB15</f>
        <v>773568</v>
      </c>
      <c r="CD96" s="193">
        <f>(CD11*1000)-баланс!CC15</f>
        <v>0</v>
      </c>
      <c r="CE96" s="193">
        <f>(CE11*1000)-баланс!CD15</f>
        <v>0</v>
      </c>
      <c r="CF96" s="353">
        <f t="shared" ref="CF96:CF98" si="603">CG96+CH96+CI96+CJ96</f>
        <v>2247792.0000000028</v>
      </c>
      <c r="CG96" s="235">
        <f t="shared" si="570"/>
        <v>0</v>
      </c>
      <c r="CH96" s="235">
        <f t="shared" si="570"/>
        <v>2247792.0000000028</v>
      </c>
      <c r="CI96" s="235">
        <f t="shared" si="570"/>
        <v>0</v>
      </c>
      <c r="CJ96" s="235">
        <f t="shared" si="570"/>
        <v>0</v>
      </c>
      <c r="CK96" s="353">
        <f t="shared" ref="CK96:CK98" si="604">CL96+CM96+CN96+CO96</f>
        <v>4207368.0000000019</v>
      </c>
      <c r="CL96" s="235">
        <f t="shared" si="571"/>
        <v>0</v>
      </c>
      <c r="CM96" s="235">
        <f t="shared" si="571"/>
        <v>4207368.0000000019</v>
      </c>
      <c r="CN96" s="235">
        <f t="shared" si="571"/>
        <v>0</v>
      </c>
      <c r="CO96" s="235">
        <f t="shared" si="571"/>
        <v>0</v>
      </c>
      <c r="CP96" s="353">
        <f t="shared" ref="CP96:CP98" si="605">CQ96+CR96+CS96+CT96</f>
        <v>8123376.0000000047</v>
      </c>
      <c r="CQ96" s="235">
        <f t="shared" si="572"/>
        <v>0</v>
      </c>
      <c r="CR96" s="235">
        <f t="shared" si="572"/>
        <v>8123376.0000000047</v>
      </c>
      <c r="CS96" s="174">
        <f t="shared" si="572"/>
        <v>0</v>
      </c>
      <c r="CT96" s="207">
        <f t="shared" si="572"/>
        <v>0</v>
      </c>
    </row>
    <row r="97" spans="1:98">
      <c r="A97" s="101" t="s">
        <v>108</v>
      </c>
      <c r="B97" s="592" t="s">
        <v>106</v>
      </c>
      <c r="C97" s="594"/>
      <c r="D97" s="189">
        <f t="shared" si="588"/>
        <v>0</v>
      </c>
      <c r="E97" s="193">
        <f>(E8*1000)-баланс!D15-баланс!D16-баланс!D13</f>
        <v>0</v>
      </c>
      <c r="F97" s="193">
        <f>(F8*1000)-баланс!E15-баланс!E16-баланс!E13</f>
        <v>0</v>
      </c>
      <c r="G97" s="193">
        <f>(G8*1000)-баланс!F15-баланс!F16</f>
        <v>0</v>
      </c>
      <c r="H97" s="193">
        <f>(H8*1000)-баланс!G15-баланс!G16</f>
        <v>0</v>
      </c>
      <c r="I97" s="189">
        <f t="shared" si="589"/>
        <v>0</v>
      </c>
      <c r="J97" s="193">
        <f>(J8*1000)-баланс!I15-баланс!I16-баланс!I13</f>
        <v>0</v>
      </c>
      <c r="K97" s="193">
        <f>(K8*1000)-баланс!J15-баланс!J16-баланс!J13</f>
        <v>0</v>
      </c>
      <c r="L97" s="193">
        <f>(L8*1000)-баланс!K15-баланс!K16</f>
        <v>0</v>
      </c>
      <c r="M97" s="193">
        <f>(M8*1000)-баланс!L15-баланс!L16</f>
        <v>0</v>
      </c>
      <c r="N97" s="189">
        <f t="shared" si="590"/>
        <v>-5.8207660913467407E-10</v>
      </c>
      <c r="O97" s="193">
        <f>(O8*1000)-баланс!N15-баланс!N16-баланс!N13</f>
        <v>0</v>
      </c>
      <c r="P97" s="193">
        <f>(P8*1000)-баланс!O15-баланс!O16-баланс!O13</f>
        <v>-5.8207660913467407E-10</v>
      </c>
      <c r="Q97" s="193">
        <f>(Q8*1000)-баланс!P15-баланс!P16</f>
        <v>0</v>
      </c>
      <c r="R97" s="193">
        <f>(R8*1000)-баланс!Q15-баланс!Q16</f>
        <v>0</v>
      </c>
      <c r="S97" s="189">
        <f t="shared" si="591"/>
        <v>-5.8207660913467407E-10</v>
      </c>
      <c r="T97" s="174">
        <f t="shared" ref="T97" si="606">E97+J97+O97</f>
        <v>0</v>
      </c>
      <c r="U97" s="174">
        <f t="shared" ref="U97" si="607">F97+K97+P97</f>
        <v>-5.8207660913467407E-10</v>
      </c>
      <c r="V97" s="174">
        <f t="shared" ref="V97" si="608">G97+L97+Q97</f>
        <v>0</v>
      </c>
      <c r="W97" s="174">
        <f t="shared" ref="W97" si="609">H97+M97+R97</f>
        <v>0</v>
      </c>
      <c r="X97" s="189">
        <f t="shared" si="592"/>
        <v>0</v>
      </c>
      <c r="Y97" s="334">
        <f>(Y8*1000)-баланс!X15-баланс!X16-баланс!X13</f>
        <v>0</v>
      </c>
      <c r="Z97" s="334">
        <f>(Z8*1000)-баланс!Y15-баланс!Y16-баланс!Y13</f>
        <v>0</v>
      </c>
      <c r="AA97" s="334">
        <f>(AA8*1000)-баланс!Z15-баланс!Z16</f>
        <v>0</v>
      </c>
      <c r="AB97" s="334">
        <f>(AB8*1000)-баланс!AA15-баланс!AA16</f>
        <v>0</v>
      </c>
      <c r="AC97" s="353">
        <f t="shared" si="593"/>
        <v>0</v>
      </c>
      <c r="AD97" s="334">
        <f>(AD8*1000)-баланс!AC15-баланс!AC16-баланс!AC13</f>
        <v>0</v>
      </c>
      <c r="AE97" s="334">
        <f>(AE8*1000)-баланс!AD15-баланс!AD16-баланс!AD13</f>
        <v>0</v>
      </c>
      <c r="AF97" s="334">
        <f>(AF8*1000)-баланс!AE15-баланс!AE16</f>
        <v>0</v>
      </c>
      <c r="AG97" s="334">
        <f>(AG8*1000)-баланс!AF15-баланс!AF16</f>
        <v>0</v>
      </c>
      <c r="AH97" s="189">
        <f t="shared" si="594"/>
        <v>0</v>
      </c>
      <c r="AI97" s="334">
        <f>(AI8*1000)-баланс!AH15-баланс!AH16-баланс!AH13</f>
        <v>0</v>
      </c>
      <c r="AJ97" s="334">
        <f>(AJ8*1000)-баланс!AI15-баланс!AI16-баланс!AI13</f>
        <v>0</v>
      </c>
      <c r="AK97" s="334">
        <f>(AK8*1000)-баланс!AJ15-баланс!AJ16</f>
        <v>0</v>
      </c>
      <c r="AL97" s="334">
        <f>(AL8*1000)-баланс!AK15-баланс!AK16</f>
        <v>0</v>
      </c>
      <c r="AM97" s="189">
        <f t="shared" ref="AM97" si="610">AN97+AO97+AP97+AQ97</f>
        <v>0</v>
      </c>
      <c r="AN97" s="174">
        <f t="shared" ref="AN97" si="611">Y97+AD97+AI97</f>
        <v>0</v>
      </c>
      <c r="AO97" s="174">
        <f t="shared" ref="AO97" si="612">Z97+AE97+AJ97</f>
        <v>0</v>
      </c>
      <c r="AP97" s="174">
        <f t="shared" ref="AP97" si="613">AA97+AF97+AK97</f>
        <v>0</v>
      </c>
      <c r="AQ97" s="174">
        <f t="shared" ref="AQ97" si="614">AB97+AG97+AL97</f>
        <v>0</v>
      </c>
      <c r="AR97" s="189">
        <f t="shared" ref="AR97" si="615">AS97+AT97+AU97+AV97</f>
        <v>-5.8207660913467407E-10</v>
      </c>
      <c r="AS97" s="174">
        <f t="shared" ref="AS97" si="616">T97+AN97</f>
        <v>0</v>
      </c>
      <c r="AT97" s="174">
        <f t="shared" ref="AT97:AU97" si="617">U97+AO97</f>
        <v>-5.8207660913467407E-10</v>
      </c>
      <c r="AU97" s="174">
        <f t="shared" si="617"/>
        <v>0</v>
      </c>
      <c r="AV97" s="174">
        <f t="shared" ref="AV97" si="618">W97+AQ97</f>
        <v>0</v>
      </c>
      <c r="AW97" s="189">
        <f t="shared" si="597"/>
        <v>0</v>
      </c>
      <c r="AX97" s="193">
        <f>(AX8*1000)-баланс!AW15-баланс!AW16</f>
        <v>0</v>
      </c>
      <c r="AY97" s="193">
        <f>(AY8*1000)-баланс!AX15-баланс!AX16-баланс!AX13</f>
        <v>0</v>
      </c>
      <c r="AZ97" s="193">
        <f>(AZ8*1000)-баланс!AY15-баланс!AY16-баланс!AY13</f>
        <v>0</v>
      </c>
      <c r="BA97" s="193">
        <f>(BA8*1000)-баланс!AZ15-баланс!AZ16</f>
        <v>0</v>
      </c>
      <c r="BB97" s="189">
        <f t="shared" si="598"/>
        <v>0</v>
      </c>
      <c r="BC97" s="193">
        <f>(BC8*1000)-баланс!BB15-баланс!BB16</f>
        <v>0</v>
      </c>
      <c r="BD97" s="193">
        <f>(BD8*1000)-баланс!BC15-баланс!BC16-баланс!BC13</f>
        <v>0</v>
      </c>
      <c r="BE97" s="193">
        <f>(BE8*1000)-баланс!BD15-баланс!BD16-баланс!BD13</f>
        <v>0</v>
      </c>
      <c r="BF97" s="193">
        <f>(BF8*1000)-баланс!BE15-баланс!BE16</f>
        <v>0</v>
      </c>
      <c r="BG97" s="189">
        <f t="shared" si="599"/>
        <v>0</v>
      </c>
      <c r="BH97" s="334">
        <f>(BH8*1000)-баланс!BG15-баланс!BG16</f>
        <v>0</v>
      </c>
      <c r="BI97" s="334">
        <f>(BI8*1000)-баланс!BH15-баланс!BH16-баланс!BH13</f>
        <v>0</v>
      </c>
      <c r="BJ97" s="193">
        <f>(BJ8*1000)-баланс!BI15-баланс!BI16</f>
        <v>0</v>
      </c>
      <c r="BK97" s="193">
        <f>(BK8*1000)-баланс!BJ15-баланс!BJ16</f>
        <v>0</v>
      </c>
      <c r="BL97" s="189">
        <f t="shared" ref="BL97" si="619">BM97+BN97+BO97+BP97</f>
        <v>0</v>
      </c>
      <c r="BM97" s="174">
        <f t="shared" ref="BM97" si="620">AX97+BC97+BH97</f>
        <v>0</v>
      </c>
      <c r="BN97" s="174">
        <f t="shared" ref="BN97" si="621">AY97+BD97+BI97</f>
        <v>0</v>
      </c>
      <c r="BO97" s="174">
        <f t="shared" ref="BO97" si="622">AZ97+BE97+BJ97</f>
        <v>0</v>
      </c>
      <c r="BP97" s="174">
        <f t="shared" ref="BP97" si="623">BA97+BF97+BK97</f>
        <v>0</v>
      </c>
      <c r="BQ97" s="189">
        <f>BR97+BS97+BT97+BU97</f>
        <v>0</v>
      </c>
      <c r="BR97" s="334">
        <f>(BR8*1000)-баланс!BQ15-баланс!BQ16</f>
        <v>0</v>
      </c>
      <c r="BS97" s="334">
        <f>(BS8*1000)-баланс!BR15-баланс!BR16-баланс!BR13</f>
        <v>0</v>
      </c>
      <c r="BT97" s="334">
        <f>(BT8*1000)-баланс!BS15-баланс!BS16</f>
        <v>0</v>
      </c>
      <c r="BU97" s="334">
        <f>(BU8*1000)-баланс!BT15-баланс!BT16</f>
        <v>0</v>
      </c>
      <c r="BV97" s="189">
        <f t="shared" si="601"/>
        <v>-4.6566128730773926E-10</v>
      </c>
      <c r="BW97" s="334">
        <f>(BW8*1000)-баланс!BV15-баланс!BV16</f>
        <v>0</v>
      </c>
      <c r="BX97" s="334">
        <f>(BX8*1000)-баланс!BW15-баланс!BW16-баланс!BW13</f>
        <v>-4.6566128730773926E-10</v>
      </c>
      <c r="BY97" s="334">
        <f>(BY8*1000)-баланс!BX15-баланс!BX16</f>
        <v>0</v>
      </c>
      <c r="BZ97" s="334">
        <f>(BZ8*1000)-баланс!BY15-баланс!BY16</f>
        <v>0</v>
      </c>
      <c r="CA97" s="189">
        <f t="shared" si="602"/>
        <v>0</v>
      </c>
      <c r="CB97" s="193">
        <f>(CB8*1000)-баланс!CA15-баланс!CA16</f>
        <v>0</v>
      </c>
      <c r="CC97" s="334">
        <f>(CC8*1000)-баланс!CB15-баланс!CB16-баланс!CB13</f>
        <v>0</v>
      </c>
      <c r="CD97" s="193">
        <f>(CD8*1000)-баланс!CC15-баланс!CC16</f>
        <v>0</v>
      </c>
      <c r="CE97" s="193">
        <f>(CE8*1000)-баланс!CD15-баланс!CD16</f>
        <v>0</v>
      </c>
      <c r="CF97" s="353">
        <f t="shared" si="603"/>
        <v>-4.6566128730773926E-10</v>
      </c>
      <c r="CG97" s="235">
        <f t="shared" ref="CG97" si="624">BR97+BW97+CB97</f>
        <v>0</v>
      </c>
      <c r="CH97" s="235">
        <f t="shared" ref="CH97" si="625">BS97+BX97+CC97</f>
        <v>-4.6566128730773926E-10</v>
      </c>
      <c r="CI97" s="235">
        <f t="shared" ref="CI97" si="626">BT97+BY97+CD97</f>
        <v>0</v>
      </c>
      <c r="CJ97" s="235">
        <f t="shared" ref="CJ97" si="627">BU97+BZ97+CE97</f>
        <v>0</v>
      </c>
      <c r="CK97" s="353">
        <f t="shared" si="604"/>
        <v>-4.6566128730773926E-10</v>
      </c>
      <c r="CL97" s="235">
        <f t="shared" ref="CL97" si="628">BM97+CG97</f>
        <v>0</v>
      </c>
      <c r="CM97" s="235">
        <f t="shared" ref="CM97" si="629">BN97+CH97</f>
        <v>-4.6566128730773926E-10</v>
      </c>
      <c r="CN97" s="235">
        <f t="shared" ref="CN97" si="630">BO97+CI97</f>
        <v>0</v>
      </c>
      <c r="CO97" s="235">
        <f t="shared" ref="CO97" si="631">BP97+CJ97</f>
        <v>0</v>
      </c>
      <c r="CP97" s="353"/>
      <c r="CQ97" s="235">
        <f t="shared" ref="CQ97" si="632">T97+AN97+BM97+CG97</f>
        <v>0</v>
      </c>
      <c r="CR97" s="235">
        <f t="shared" ref="CR97" si="633">U97+AO97+BN97+CH97</f>
        <v>-1.0477378964424133E-9</v>
      </c>
      <c r="CS97" s="174">
        <f t="shared" ref="CS97" si="634">V97+AP97+BO97+CI97</f>
        <v>0</v>
      </c>
      <c r="CT97" s="207">
        <f t="shared" ref="CT97" si="635">W97+AQ97+BP97+CJ97</f>
        <v>0</v>
      </c>
    </row>
    <row r="98" spans="1:98">
      <c r="A98" s="101" t="s">
        <v>75</v>
      </c>
      <c r="B98" s="590" t="s">
        <v>76</v>
      </c>
      <c r="C98" s="591"/>
      <c r="D98" s="189">
        <f t="shared" si="588"/>
        <v>107077</v>
      </c>
      <c r="E98" s="194">
        <f>E26*1000</f>
        <v>41553</v>
      </c>
      <c r="F98" s="194">
        <f t="shared" ref="F98:H98" si="636">F26*1000</f>
        <v>48040</v>
      </c>
      <c r="G98" s="194">
        <f t="shared" si="636"/>
        <v>17484</v>
      </c>
      <c r="H98" s="194">
        <f t="shared" si="636"/>
        <v>0</v>
      </c>
      <c r="I98" s="189">
        <f t="shared" si="589"/>
        <v>80791.99999999674</v>
      </c>
      <c r="J98" s="194">
        <f>J26*1000</f>
        <v>42766</v>
      </c>
      <c r="K98" s="194">
        <f t="shared" ref="K98:M98" si="637">K26*1000</f>
        <v>32179.000000000004</v>
      </c>
      <c r="L98" s="194">
        <f t="shared" si="637"/>
        <v>5846.9999999967404</v>
      </c>
      <c r="M98" s="194">
        <f t="shared" si="637"/>
        <v>0</v>
      </c>
      <c r="N98" s="189">
        <f t="shared" si="590"/>
        <v>96966</v>
      </c>
      <c r="O98" s="194">
        <f>O26*1000</f>
        <v>48217</v>
      </c>
      <c r="P98" s="194">
        <f t="shared" ref="P98:R98" si="638">P26*1000</f>
        <v>19951</v>
      </c>
      <c r="Q98" s="194">
        <f t="shared" si="638"/>
        <v>28798</v>
      </c>
      <c r="R98" s="194">
        <f t="shared" si="638"/>
        <v>0</v>
      </c>
      <c r="S98" s="189">
        <f t="shared" si="591"/>
        <v>284834.99999999674</v>
      </c>
      <c r="T98" s="174">
        <f t="shared" si="554"/>
        <v>132536</v>
      </c>
      <c r="U98" s="174">
        <f t="shared" si="554"/>
        <v>100170</v>
      </c>
      <c r="V98" s="174">
        <f t="shared" si="554"/>
        <v>52128.99999999674</v>
      </c>
      <c r="W98" s="174">
        <f t="shared" si="554"/>
        <v>0</v>
      </c>
      <c r="X98" s="189">
        <f t="shared" si="592"/>
        <v>79242.999999992317</v>
      </c>
      <c r="Y98" s="335">
        <f>Y26*1000</f>
        <v>59061</v>
      </c>
      <c r="Z98" s="335">
        <f t="shared" ref="Z98:AB98" si="639">Z26*1000</f>
        <v>6904</v>
      </c>
      <c r="AA98" s="335">
        <f t="shared" si="639"/>
        <v>13277.999999992317</v>
      </c>
      <c r="AB98" s="335">
        <f t="shared" si="639"/>
        <v>0</v>
      </c>
      <c r="AC98" s="353">
        <f t="shared" si="593"/>
        <v>78149</v>
      </c>
      <c r="AD98" s="335">
        <f>AD26*1000</f>
        <v>47943</v>
      </c>
      <c r="AE98" s="335">
        <f t="shared" ref="AE98:AG98" si="640">AE26*1000</f>
        <v>17661</v>
      </c>
      <c r="AF98" s="335">
        <f t="shared" si="640"/>
        <v>12545</v>
      </c>
      <c r="AG98" s="335">
        <f t="shared" si="640"/>
        <v>0</v>
      </c>
      <c r="AH98" s="189">
        <f t="shared" si="594"/>
        <v>80986</v>
      </c>
      <c r="AI98" s="335">
        <f>AI26*1000</f>
        <v>51334</v>
      </c>
      <c r="AJ98" s="335">
        <f t="shared" ref="AJ98:AL98" si="641">AJ26*1000</f>
        <v>16886</v>
      </c>
      <c r="AK98" s="335">
        <f t="shared" si="641"/>
        <v>12766</v>
      </c>
      <c r="AL98" s="335">
        <f t="shared" si="641"/>
        <v>0</v>
      </c>
      <c r="AM98" s="189">
        <f t="shared" si="595"/>
        <v>238377.99999999232</v>
      </c>
      <c r="AN98" s="174">
        <f t="shared" si="558"/>
        <v>158338</v>
      </c>
      <c r="AO98" s="174">
        <f t="shared" si="558"/>
        <v>41451</v>
      </c>
      <c r="AP98" s="174">
        <f t="shared" si="558"/>
        <v>38588.999999992317</v>
      </c>
      <c r="AQ98" s="174">
        <f t="shared" si="558"/>
        <v>0</v>
      </c>
      <c r="AR98" s="189">
        <f t="shared" si="596"/>
        <v>523212.99999998906</v>
      </c>
      <c r="AS98" s="174">
        <f t="shared" si="559"/>
        <v>290874</v>
      </c>
      <c r="AT98" s="174">
        <f t="shared" si="559"/>
        <v>141621</v>
      </c>
      <c r="AU98" s="174">
        <f t="shared" si="559"/>
        <v>90717.999999989057</v>
      </c>
      <c r="AV98" s="174">
        <f t="shared" si="559"/>
        <v>0</v>
      </c>
      <c r="AW98" s="189">
        <f t="shared" si="597"/>
        <v>105123.00000000419</v>
      </c>
      <c r="AX98" s="194">
        <f>AX26*1000</f>
        <v>64055.000000000007</v>
      </c>
      <c r="AY98" s="194">
        <f t="shared" ref="AY98:BA98" si="642">AY26*1000</f>
        <v>25135</v>
      </c>
      <c r="AZ98" s="194">
        <f t="shared" ref="AZ98" si="643">AZ26*1000</f>
        <v>15933.000000004191</v>
      </c>
      <c r="BA98" s="194">
        <f t="shared" si="642"/>
        <v>0</v>
      </c>
      <c r="BB98" s="189">
        <f t="shared" si="598"/>
        <v>82768.999999996857</v>
      </c>
      <c r="BC98" s="194">
        <f>BC26*1000</f>
        <v>41153</v>
      </c>
      <c r="BD98" s="194">
        <f t="shared" ref="BD98:BF98" si="644">BD26*1000</f>
        <v>25629</v>
      </c>
      <c r="BE98" s="194">
        <f t="shared" si="644"/>
        <v>15986.999999996857</v>
      </c>
      <c r="BF98" s="194">
        <f t="shared" si="644"/>
        <v>0</v>
      </c>
      <c r="BG98" s="189">
        <f t="shared" si="599"/>
        <v>67679</v>
      </c>
      <c r="BH98" s="335">
        <f>BH26*1000</f>
        <v>33078</v>
      </c>
      <c r="BI98" s="335">
        <f t="shared" ref="BI98:BK98" si="645">BI26*1000</f>
        <v>17211</v>
      </c>
      <c r="BJ98" s="194">
        <f t="shared" si="645"/>
        <v>17390</v>
      </c>
      <c r="BK98" s="194">
        <f t="shared" si="645"/>
        <v>0</v>
      </c>
      <c r="BL98" s="189">
        <f t="shared" si="600"/>
        <v>255571.00000000105</v>
      </c>
      <c r="BM98" s="174">
        <f t="shared" si="564"/>
        <v>138286</v>
      </c>
      <c r="BN98" s="174">
        <f t="shared" si="564"/>
        <v>67975</v>
      </c>
      <c r="BO98" s="174">
        <f t="shared" si="564"/>
        <v>49310.000000001048</v>
      </c>
      <c r="BP98" s="174">
        <f t="shared" si="564"/>
        <v>0</v>
      </c>
      <c r="BQ98" s="189">
        <f t="shared" ref="BQ98" si="646">BR98+BS98+BT98+BU98</f>
        <v>87421</v>
      </c>
      <c r="BR98" s="335">
        <f>BR26*1000</f>
        <v>40093</v>
      </c>
      <c r="BS98" s="335">
        <f t="shared" ref="BS98:BU98" si="647">BS26*1000</f>
        <v>28774</v>
      </c>
      <c r="BT98" s="335">
        <f t="shared" si="647"/>
        <v>18554</v>
      </c>
      <c r="BU98" s="335">
        <f t="shared" si="647"/>
        <v>0</v>
      </c>
      <c r="BV98" s="189">
        <f t="shared" si="601"/>
        <v>95433</v>
      </c>
      <c r="BW98" s="335">
        <f>BW26*1000</f>
        <v>42346</v>
      </c>
      <c r="BX98" s="335">
        <f t="shared" ref="BX98:BZ98" si="648">BX26*1000</f>
        <v>28016</v>
      </c>
      <c r="BY98" s="335">
        <f t="shared" si="648"/>
        <v>25071</v>
      </c>
      <c r="BZ98" s="335">
        <f t="shared" si="648"/>
        <v>0</v>
      </c>
      <c r="CA98" s="189">
        <f t="shared" si="602"/>
        <v>101340</v>
      </c>
      <c r="CB98" s="335">
        <f>баланс!CA18</f>
        <v>43729</v>
      </c>
      <c r="CC98" s="335">
        <f>баланс!CB18</f>
        <v>12081</v>
      </c>
      <c r="CD98" s="194">
        <f t="shared" ref="CD98:CE98" si="649">CD26*1000</f>
        <v>45530</v>
      </c>
      <c r="CE98" s="194">
        <f t="shared" si="649"/>
        <v>0</v>
      </c>
      <c r="CF98" s="353">
        <f t="shared" si="603"/>
        <v>284194</v>
      </c>
      <c r="CG98" s="235">
        <f t="shared" si="570"/>
        <v>126168</v>
      </c>
      <c r="CH98" s="235">
        <f t="shared" si="570"/>
        <v>68871</v>
      </c>
      <c r="CI98" s="235">
        <f t="shared" si="570"/>
        <v>89155</v>
      </c>
      <c r="CJ98" s="235">
        <f t="shared" si="570"/>
        <v>0</v>
      </c>
      <c r="CK98" s="353">
        <f t="shared" si="604"/>
        <v>539765.00000000105</v>
      </c>
      <c r="CL98" s="235">
        <f t="shared" si="571"/>
        <v>264454</v>
      </c>
      <c r="CM98" s="235">
        <f t="shared" si="571"/>
        <v>136846</v>
      </c>
      <c r="CN98" s="235">
        <f t="shared" si="571"/>
        <v>138465.00000000105</v>
      </c>
      <c r="CO98" s="235">
        <f t="shared" si="571"/>
        <v>0</v>
      </c>
      <c r="CP98" s="353">
        <f t="shared" si="605"/>
        <v>1062977.9999999902</v>
      </c>
      <c r="CQ98" s="235">
        <f t="shared" si="572"/>
        <v>555328</v>
      </c>
      <c r="CR98" s="235">
        <f t="shared" si="572"/>
        <v>278467</v>
      </c>
      <c r="CS98" s="174">
        <f t="shared" si="572"/>
        <v>229182.9999999901</v>
      </c>
      <c r="CT98" s="207">
        <f t="shared" si="572"/>
        <v>0</v>
      </c>
    </row>
    <row r="99" spans="1:98">
      <c r="A99" s="101" t="s">
        <v>77</v>
      </c>
      <c r="B99" s="590" t="s">
        <v>78</v>
      </c>
      <c r="C99" s="591"/>
      <c r="D99" s="195">
        <f>IF(D86=0,0,D98/D86*100)</f>
        <v>0.67696502538089365</v>
      </c>
      <c r="E99" s="196">
        <f t="shared" ref="E99:H99" si="650">IF(E86=0,0,E98/E86*100)</f>
        <v>0.33593951293985191</v>
      </c>
      <c r="F99" s="196">
        <f t="shared" si="650"/>
        <v>1.3932625719905496</v>
      </c>
      <c r="G99" s="196">
        <f t="shared" si="650"/>
        <v>1.3122648427256129</v>
      </c>
      <c r="H99" s="197">
        <f t="shared" si="650"/>
        <v>0</v>
      </c>
      <c r="I99" s="195">
        <f>IF(I86=0,0,I98/I86*100)</f>
        <v>0.52755958830342531</v>
      </c>
      <c r="J99" s="196">
        <f t="shared" ref="J99:M99" si="651">IF(J86=0,0,J98/J86*100)</f>
        <v>0.34895236366962507</v>
      </c>
      <c r="K99" s="196">
        <f t="shared" si="651"/>
        <v>1.0520317463223516</v>
      </c>
      <c r="L99" s="196">
        <f t="shared" si="651"/>
        <v>0.44929470643672031</v>
      </c>
      <c r="M99" s="197">
        <f t="shared" si="651"/>
        <v>0</v>
      </c>
      <c r="N99" s="195">
        <f>IF(N86=0,0,N98/N86*100)</f>
        <v>0.61067896547710876</v>
      </c>
      <c r="O99" s="196">
        <f t="shared" ref="O99:R99" si="652">IF(O86=0,0,O98/O86*100)</f>
        <v>0.37723301690573791</v>
      </c>
      <c r="P99" s="196">
        <f t="shared" si="652"/>
        <v>0.64427958459451284</v>
      </c>
      <c r="Q99" s="196">
        <f t="shared" si="652"/>
        <v>2.0411345527124132</v>
      </c>
      <c r="R99" s="197">
        <f t="shared" si="652"/>
        <v>0</v>
      </c>
      <c r="S99" s="195">
        <f>IF(S86=0,0,S98/S86*100)</f>
        <v>0.60590436557886473</v>
      </c>
      <c r="T99" s="196">
        <f t="shared" ref="T99:W99" si="653">IF(T86=0,0,T98/T86*100)</f>
        <v>0.35431287626662189</v>
      </c>
      <c r="U99" s="196">
        <f t="shared" si="653"/>
        <v>1.0430673197543328</v>
      </c>
      <c r="V99" s="196">
        <f t="shared" si="653"/>
        <v>1.2888517255565111</v>
      </c>
      <c r="W99" s="197">
        <f t="shared" si="653"/>
        <v>0</v>
      </c>
      <c r="X99" s="195">
        <f>IF(X86=0,0,X98/X86*100)</f>
        <v>0.54320257480880552</v>
      </c>
      <c r="Y99" s="196">
        <f t="shared" ref="Y99:AB99" si="654">IF(Y86=0,0,Y98/Y86*100)</f>
        <v>0.49961594683486055</v>
      </c>
      <c r="Z99" s="196">
        <f t="shared" si="654"/>
        <v>0.24952725716631904</v>
      </c>
      <c r="AA99" s="196">
        <f t="shared" si="654"/>
        <v>1.0726325219783321</v>
      </c>
      <c r="AB99" s="197">
        <f t="shared" si="654"/>
        <v>0</v>
      </c>
      <c r="AC99" s="354">
        <f>IF(AC86=0,0,AC98/AC86*100)</f>
        <v>0.65357279744194263</v>
      </c>
      <c r="AD99" s="336">
        <f t="shared" ref="AD99:AG99" si="655">IF(AD86=0,0,AD98/AD86*100)</f>
        <v>0.50170436957789777</v>
      </c>
      <c r="AE99" s="336">
        <f t="shared" si="655"/>
        <v>0.73551551679116767</v>
      </c>
      <c r="AF99" s="336">
        <f t="shared" si="655"/>
        <v>1.3605611867520682</v>
      </c>
      <c r="AG99" s="364">
        <f t="shared" si="655"/>
        <v>0</v>
      </c>
      <c r="AH99" s="195">
        <f>IF(AH86=0,0,AH98/AH86*100)</f>
        <v>0.6662146044185232</v>
      </c>
      <c r="AI99" s="196">
        <f t="shared" ref="AI99:AL99" si="656">IF(AI86=0,0,AI98/AI86*100)</f>
        <v>0.52991592924145137</v>
      </c>
      <c r="AJ99" s="196">
        <f t="shared" si="656"/>
        <v>0.68393557412758321</v>
      </c>
      <c r="AK99" s="196">
        <f t="shared" si="656"/>
        <v>1.2577823187294881</v>
      </c>
      <c r="AL99" s="197">
        <f t="shared" si="656"/>
        <v>0</v>
      </c>
      <c r="AM99" s="195">
        <f>IF(AM86=0,0,AM98/AM86*100)</f>
        <v>0.61594068274538805</v>
      </c>
      <c r="AN99" s="196">
        <f t="shared" ref="AN99:AQ99" si="657">IF(AN86=0,0,AN98/AN86*100)</f>
        <v>0.50970717284612599</v>
      </c>
      <c r="AO99" s="196">
        <f t="shared" si="657"/>
        <v>0.54276896630605609</v>
      </c>
      <c r="AP99" s="196">
        <f t="shared" si="657"/>
        <v>1.2154413876861585</v>
      </c>
      <c r="AQ99" s="197">
        <f t="shared" si="657"/>
        <v>0</v>
      </c>
      <c r="AR99" s="195">
        <f>IF(AR86=0,0,AR98/AR86*100)</f>
        <v>0.61043608834618857</v>
      </c>
      <c r="AS99" s="196">
        <f t="shared" ref="AS99:AV99" si="658">IF(AS86=0,0,AS98/AS86*100)</f>
        <v>0.42481348670436925</v>
      </c>
      <c r="AT99" s="196">
        <f t="shared" si="658"/>
        <v>0.8214504594394153</v>
      </c>
      <c r="AU99" s="196">
        <f t="shared" si="658"/>
        <v>1.2565683182665868</v>
      </c>
      <c r="AV99" s="197">
        <f t="shared" si="658"/>
        <v>0</v>
      </c>
      <c r="AW99" s="195">
        <f>IF(AW86=0,0,AW98/AW86*100)</f>
        <v>0.91443723135588328</v>
      </c>
      <c r="AX99" s="196">
        <f t="shared" ref="AX99:BA99" si="659">IF(AX86=0,0,AX98/AX86*100)</f>
        <v>0.69357926748587462</v>
      </c>
      <c r="AY99" s="196">
        <f t="shared" si="659"/>
        <v>1.1119236167975455</v>
      </c>
      <c r="AZ99" s="196">
        <f t="shared" si="659"/>
        <v>1.6249739930734075</v>
      </c>
      <c r="BA99" s="197">
        <f t="shared" si="659"/>
        <v>0</v>
      </c>
      <c r="BB99" s="195">
        <f>IF(BB86=0,0,BB98/BB86*100)</f>
        <v>0.6863533119538523</v>
      </c>
      <c r="BC99" s="196">
        <f t="shared" ref="BC99:BF99" si="660">IF(BC86=0,0,BC98/BC86*100)</f>
        <v>0.42502812830431408</v>
      </c>
      <c r="BD99" s="196">
        <f t="shared" si="660"/>
        <v>1.0782881182149444</v>
      </c>
      <c r="BE99" s="196">
        <f t="shared" si="660"/>
        <v>1.5736103564760302</v>
      </c>
      <c r="BF99" s="197">
        <f t="shared" si="660"/>
        <v>0</v>
      </c>
      <c r="BG99" s="195">
        <f>IF(BG86=0,0,BG98/BG86*100)</f>
        <v>0.47692203724542725</v>
      </c>
      <c r="BH99" s="336">
        <f t="shared" ref="BH99:BK99" si="661">IF(BH86=0,0,BH98/BH86*100)</f>
        <v>0.29066219364281237</v>
      </c>
      <c r="BI99" s="336">
        <f t="shared" si="661"/>
        <v>0.61236732219252499</v>
      </c>
      <c r="BJ99" s="196">
        <f t="shared" si="661"/>
        <v>1.4650737044123245</v>
      </c>
      <c r="BK99" s="197">
        <f t="shared" si="661"/>
        <v>0</v>
      </c>
      <c r="BL99" s="195">
        <f>IF(BL86=0,0,BL98/BL86*100)</f>
        <v>0.67708185828557843</v>
      </c>
      <c r="BM99" s="196">
        <f t="shared" ref="BM99:BP99" si="662">IF(BM86=0,0,BM98/BM86*100)</f>
        <v>0.45641858646748562</v>
      </c>
      <c r="BN99" s="196">
        <f t="shared" si="662"/>
        <v>0.9126748415121172</v>
      </c>
      <c r="BO99" s="196">
        <f t="shared" si="662"/>
        <v>1.5489616051652906</v>
      </c>
      <c r="BP99" s="197">
        <f t="shared" si="662"/>
        <v>0</v>
      </c>
      <c r="BQ99" s="195">
        <f>IF(BQ86=0,0,BQ98/BQ86*100)</f>
        <v>0.52913562852416351</v>
      </c>
      <c r="BR99" s="196">
        <f t="shared" ref="BR99:BU99" si="663">IF(BR86=0,0,BR98/BR86*100)</f>
        <v>0.30104392629818766</v>
      </c>
      <c r="BS99" s="196">
        <f t="shared" si="663"/>
        <v>0.89820985471126213</v>
      </c>
      <c r="BT99" s="196">
        <f t="shared" si="663"/>
        <v>1.2565488993514746</v>
      </c>
      <c r="BU99" s="197">
        <f t="shared" si="663"/>
        <v>0</v>
      </c>
      <c r="BV99" s="195">
        <f>IF(BV86=0,0,BV98/BV86*100)</f>
        <v>0.54593763772435766</v>
      </c>
      <c r="BW99" s="336">
        <f t="shared" ref="BW99:BZ99" si="664">IF(BW86=0,0,BW98/BW86*100)</f>
        <v>0.30230904542702774</v>
      </c>
      <c r="BX99" s="336">
        <f t="shared" si="664"/>
        <v>0.80666895476250255</v>
      </c>
      <c r="BY99" s="336">
        <f t="shared" si="664"/>
        <v>1.6816163800475818</v>
      </c>
      <c r="BZ99" s="364">
        <f t="shared" si="664"/>
        <v>0</v>
      </c>
      <c r="CA99" s="195">
        <f>IF(CA86=0,0,CA98/CA86*100)</f>
        <v>0.58317584305422554</v>
      </c>
      <c r="CB99" s="196">
        <f t="shared" ref="CB99:CE99" si="665">IF(CB86=0,0,CB98/CB86*100)</f>
        <v>0.32234459343957356</v>
      </c>
      <c r="CC99" s="196">
        <f t="shared" si="665"/>
        <v>0.31697463310861834</v>
      </c>
      <c r="CD99" s="196">
        <f t="shared" si="665"/>
        <v>2.8436859616349102</v>
      </c>
      <c r="CE99" s="197">
        <f t="shared" si="665"/>
        <v>0</v>
      </c>
      <c r="CF99" s="354">
        <f>IF(CF86=0,0,CF98/CF86*100)</f>
        <v>0.55312933005087039</v>
      </c>
      <c r="CG99" s="336">
        <f t="shared" ref="CG99:CJ99" si="666">IF(CG86=0,0,CG98/CG86*100)</f>
        <v>0.30854389111928032</v>
      </c>
      <c r="CH99" s="336">
        <f t="shared" si="666"/>
        <v>0.65667246097565768</v>
      </c>
      <c r="CI99" s="336">
        <f t="shared" si="666"/>
        <v>1.9514893307784795</v>
      </c>
      <c r="CJ99" s="364">
        <f t="shared" si="666"/>
        <v>0</v>
      </c>
      <c r="CK99" s="354">
        <f>IF(CK86=0,0,CK98/CK86*100)</f>
        <v>0.60562518209625027</v>
      </c>
      <c r="CL99" s="336">
        <f t="shared" ref="CL99:CO99" si="667">IF(CL86=0,0,CL98/CL86*100)</f>
        <v>0.37147898175758859</v>
      </c>
      <c r="CM99" s="336">
        <f t="shared" si="667"/>
        <v>0.76297832849616398</v>
      </c>
      <c r="CN99" s="336">
        <f t="shared" si="667"/>
        <v>1.7861876667718146</v>
      </c>
      <c r="CO99" s="364">
        <f t="shared" si="667"/>
        <v>0</v>
      </c>
      <c r="CP99" s="354">
        <f>IF(CP86=0,0,CP98/CP86*100)</f>
        <v>0.6079836656631431</v>
      </c>
      <c r="CQ99" s="336">
        <f t="shared" ref="CQ99:CT99" si="668">IF(CQ86=0,0,CQ98/CQ86*100)</f>
        <v>0.39762715411507743</v>
      </c>
      <c r="CR99" s="336">
        <f t="shared" si="668"/>
        <v>0.79163641769162552</v>
      </c>
      <c r="CS99" s="196">
        <f t="shared" si="668"/>
        <v>1.5307963022247821</v>
      </c>
      <c r="CT99" s="197">
        <f t="shared" si="668"/>
        <v>0</v>
      </c>
    </row>
    <row r="100" spans="1:98">
      <c r="A100" s="101" t="s">
        <v>79</v>
      </c>
      <c r="B100" s="590" t="s">
        <v>80</v>
      </c>
      <c r="C100" s="591"/>
      <c r="D100" s="189">
        <f t="shared" ref="D100:D107" si="669">E100+F100+G100+H100</f>
        <v>0</v>
      </c>
      <c r="E100" s="198">
        <f>E23*1000</f>
        <v>0</v>
      </c>
      <c r="F100" s="198">
        <f t="shared" ref="F100:H100" si="670">F23*1000</f>
        <v>0</v>
      </c>
      <c r="G100" s="198">
        <f t="shared" si="670"/>
        <v>0</v>
      </c>
      <c r="H100" s="198">
        <f t="shared" si="670"/>
        <v>0</v>
      </c>
      <c r="I100" s="189">
        <f t="shared" ref="I100:I107" si="671">J100+K100+L100+M100</f>
        <v>0</v>
      </c>
      <c r="J100" s="198">
        <f>J23/1000</f>
        <v>0</v>
      </c>
      <c r="K100" s="198">
        <f t="shared" ref="K100:M100" si="672">K23/1000</f>
        <v>0</v>
      </c>
      <c r="L100" s="198">
        <f t="shared" si="672"/>
        <v>0</v>
      </c>
      <c r="M100" s="198">
        <f t="shared" si="672"/>
        <v>0</v>
      </c>
      <c r="N100" s="189">
        <f t="shared" ref="N100:N107" si="673">O100+P100+Q100+R100</f>
        <v>0</v>
      </c>
      <c r="O100" s="198">
        <f>O23/1000</f>
        <v>0</v>
      </c>
      <c r="P100" s="198">
        <f t="shared" ref="P100:R100" si="674">P23/1000</f>
        <v>0</v>
      </c>
      <c r="Q100" s="198">
        <f t="shared" si="674"/>
        <v>0</v>
      </c>
      <c r="R100" s="198">
        <f t="shared" si="674"/>
        <v>0</v>
      </c>
      <c r="S100" s="189">
        <f t="shared" ref="S100:S107" si="675">T100+U100+V100+W100</f>
        <v>0</v>
      </c>
      <c r="T100" s="174">
        <f t="shared" ref="T100:W100" si="676">E100+J100+O100</f>
        <v>0</v>
      </c>
      <c r="U100" s="174">
        <f t="shared" si="676"/>
        <v>0</v>
      </c>
      <c r="V100" s="174">
        <f t="shared" si="676"/>
        <v>0</v>
      </c>
      <c r="W100" s="174">
        <f t="shared" si="676"/>
        <v>0</v>
      </c>
      <c r="X100" s="189">
        <f t="shared" ref="X100:X107" si="677">Y100+Z100+AA100+AB100</f>
        <v>0</v>
      </c>
      <c r="Y100" s="198">
        <f>Y23/1000</f>
        <v>0</v>
      </c>
      <c r="Z100" s="198">
        <f t="shared" ref="Z100:AB100" si="678">Z23/1000</f>
        <v>0</v>
      </c>
      <c r="AA100" s="198">
        <f t="shared" si="678"/>
        <v>0</v>
      </c>
      <c r="AB100" s="198">
        <f t="shared" si="678"/>
        <v>0</v>
      </c>
      <c r="AC100" s="353">
        <f t="shared" ref="AC100:AC107" si="679">AD100+AE100+AF100+AG100</f>
        <v>0</v>
      </c>
      <c r="AD100" s="337">
        <f>AD23/1000</f>
        <v>0</v>
      </c>
      <c r="AE100" s="337">
        <f t="shared" ref="AE100:AG100" si="680">AE23/1000</f>
        <v>0</v>
      </c>
      <c r="AF100" s="337">
        <f t="shared" si="680"/>
        <v>0</v>
      </c>
      <c r="AG100" s="337">
        <f t="shared" si="680"/>
        <v>0</v>
      </c>
      <c r="AH100" s="189">
        <f t="shared" ref="AH100:AH107" si="681">AI100+AJ100+AK100+AL100</f>
        <v>0</v>
      </c>
      <c r="AI100" s="198">
        <f>AI23/1000</f>
        <v>0</v>
      </c>
      <c r="AJ100" s="198">
        <f t="shared" ref="AJ100:AL100" si="682">AJ23/1000</f>
        <v>0</v>
      </c>
      <c r="AK100" s="198">
        <f t="shared" si="682"/>
        <v>0</v>
      </c>
      <c r="AL100" s="198">
        <f t="shared" si="682"/>
        <v>0</v>
      </c>
      <c r="AM100" s="189">
        <f t="shared" ref="AM100:AM107" si="683">AN100+AO100+AP100+AQ100</f>
        <v>0</v>
      </c>
      <c r="AN100" s="174">
        <f t="shared" ref="AN100:AQ100" si="684">Y100+AD100+AI100</f>
        <v>0</v>
      </c>
      <c r="AO100" s="174">
        <f t="shared" si="684"/>
        <v>0</v>
      </c>
      <c r="AP100" s="174">
        <f t="shared" si="684"/>
        <v>0</v>
      </c>
      <c r="AQ100" s="174">
        <f t="shared" si="684"/>
        <v>0</v>
      </c>
      <c r="AR100" s="189">
        <f t="shared" ref="AR100:AR107" si="685">AS100+AT100+AU100+AV100</f>
        <v>0</v>
      </c>
      <c r="AS100" s="174">
        <f t="shared" ref="AS100:AV100" si="686">T100+AN100</f>
        <v>0</v>
      </c>
      <c r="AT100" s="174">
        <f t="shared" si="686"/>
        <v>0</v>
      </c>
      <c r="AU100" s="174">
        <f t="shared" si="686"/>
        <v>0</v>
      </c>
      <c r="AV100" s="174">
        <f t="shared" si="686"/>
        <v>0</v>
      </c>
      <c r="AW100" s="189">
        <f t="shared" ref="AW100:AW107" si="687">AX100+AY100+AZ100+BA100</f>
        <v>0</v>
      </c>
      <c r="AX100" s="198">
        <f>AX23/1000</f>
        <v>0</v>
      </c>
      <c r="AY100" s="198">
        <f t="shared" ref="AY100:BA100" si="688">AY23/1000</f>
        <v>0</v>
      </c>
      <c r="AZ100" s="198">
        <f t="shared" si="688"/>
        <v>0</v>
      </c>
      <c r="BA100" s="198">
        <f t="shared" si="688"/>
        <v>0</v>
      </c>
      <c r="BB100" s="189">
        <f t="shared" ref="BB100:BB107" si="689">BC100+BD100+BE100+BF100</f>
        <v>0</v>
      </c>
      <c r="BC100" s="198">
        <f>BC23/1000</f>
        <v>0</v>
      </c>
      <c r="BD100" s="198">
        <f t="shared" ref="BD100:BF100" si="690">BD23/1000</f>
        <v>0</v>
      </c>
      <c r="BE100" s="198">
        <f t="shared" si="690"/>
        <v>0</v>
      </c>
      <c r="BF100" s="198">
        <f t="shared" si="690"/>
        <v>0</v>
      </c>
      <c r="BG100" s="189">
        <f t="shared" ref="BG100:BG107" si="691">BH100+BI100+BJ100+BK100</f>
        <v>0</v>
      </c>
      <c r="BH100" s="337">
        <f>BH23/1000</f>
        <v>0</v>
      </c>
      <c r="BI100" s="337">
        <f t="shared" ref="BI100:BK100" si="692">BI23/1000</f>
        <v>0</v>
      </c>
      <c r="BJ100" s="198">
        <f t="shared" si="692"/>
        <v>0</v>
      </c>
      <c r="BK100" s="198">
        <f t="shared" si="692"/>
        <v>0</v>
      </c>
      <c r="BL100" s="189">
        <f t="shared" ref="BL100:BL107" si="693">BM100+BN100+BO100+BP100</f>
        <v>0</v>
      </c>
      <c r="BM100" s="174">
        <f t="shared" ref="BM100:BP100" si="694">AX100+BC100+BH100</f>
        <v>0</v>
      </c>
      <c r="BN100" s="174">
        <f t="shared" si="694"/>
        <v>0</v>
      </c>
      <c r="BO100" s="174">
        <f t="shared" si="694"/>
        <v>0</v>
      </c>
      <c r="BP100" s="174">
        <f t="shared" si="694"/>
        <v>0</v>
      </c>
      <c r="BQ100" s="189">
        <f t="shared" ref="BQ100:BQ107" si="695">BR100+BS100+BT100+BU100</f>
        <v>0</v>
      </c>
      <c r="BR100" s="198">
        <f>BR23/1000</f>
        <v>0</v>
      </c>
      <c r="BS100" s="198">
        <f t="shared" ref="BS100:BU100" si="696">BS23/1000</f>
        <v>0</v>
      </c>
      <c r="BT100" s="198">
        <f t="shared" si="696"/>
        <v>0</v>
      </c>
      <c r="BU100" s="198">
        <f t="shared" si="696"/>
        <v>0</v>
      </c>
      <c r="BV100" s="189">
        <f t="shared" ref="BV100:BV107" si="697">BW100+BX100+BY100+BZ100</f>
        <v>0</v>
      </c>
      <c r="BW100" s="337">
        <f>BW23/1000</f>
        <v>0</v>
      </c>
      <c r="BX100" s="337">
        <f t="shared" ref="BX100:BZ100" si="698">BX23/1000</f>
        <v>0</v>
      </c>
      <c r="BY100" s="337">
        <f t="shared" si="698"/>
        <v>0</v>
      </c>
      <c r="BZ100" s="337">
        <f t="shared" si="698"/>
        <v>0</v>
      </c>
      <c r="CA100" s="189">
        <f t="shared" ref="CA100:CA107" si="699">CB100+CC100+CD100+CE100</f>
        <v>0</v>
      </c>
      <c r="CB100" s="198">
        <f>CB23/1000</f>
        <v>0</v>
      </c>
      <c r="CC100" s="198">
        <f t="shared" ref="CC100:CE100" si="700">CC23/1000</f>
        <v>0</v>
      </c>
      <c r="CD100" s="198">
        <f t="shared" si="700"/>
        <v>0</v>
      </c>
      <c r="CE100" s="198">
        <f t="shared" si="700"/>
        <v>0</v>
      </c>
      <c r="CF100" s="353">
        <f t="shared" ref="CF100:CF107" si="701">CG100+CH100+CI100+CJ100</f>
        <v>0</v>
      </c>
      <c r="CG100" s="235">
        <f t="shared" ref="CG100:CJ100" si="702">BR100+BW100+CB100</f>
        <v>0</v>
      </c>
      <c r="CH100" s="235">
        <f t="shared" si="702"/>
        <v>0</v>
      </c>
      <c r="CI100" s="235">
        <f t="shared" si="702"/>
        <v>0</v>
      </c>
      <c r="CJ100" s="235">
        <f t="shared" si="702"/>
        <v>0</v>
      </c>
      <c r="CK100" s="353">
        <f t="shared" ref="CK100:CK107" si="703">CL100+CM100+CN100+CO100</f>
        <v>0</v>
      </c>
      <c r="CL100" s="235">
        <f t="shared" ref="CL100:CO100" si="704">BM100+CG100</f>
        <v>0</v>
      </c>
      <c r="CM100" s="235">
        <f t="shared" si="704"/>
        <v>0</v>
      </c>
      <c r="CN100" s="235">
        <f t="shared" si="704"/>
        <v>0</v>
      </c>
      <c r="CO100" s="235">
        <f t="shared" si="704"/>
        <v>0</v>
      </c>
      <c r="CP100" s="353">
        <f t="shared" ref="CP100:CP107" si="705">CQ100+CR100+CS100+CT100</f>
        <v>0</v>
      </c>
      <c r="CQ100" s="235">
        <f t="shared" ref="CQ100:CT100" si="706">T100+AN100+BM100+CG100</f>
        <v>0</v>
      </c>
      <c r="CR100" s="235">
        <f t="shared" si="706"/>
        <v>0</v>
      </c>
      <c r="CS100" s="174">
        <f t="shared" si="706"/>
        <v>0</v>
      </c>
      <c r="CT100" s="207">
        <f t="shared" si="706"/>
        <v>0</v>
      </c>
    </row>
    <row r="101" spans="1:98">
      <c r="A101" s="101" t="s">
        <v>81</v>
      </c>
      <c r="B101" s="590" t="s">
        <v>82</v>
      </c>
      <c r="C101" s="591"/>
      <c r="D101" s="189">
        <f t="shared" si="669"/>
        <v>15710135.999999996</v>
      </c>
      <c r="E101" s="199">
        <f>E102+E105+E106+E107</f>
        <v>11764058</v>
      </c>
      <c r="F101" s="199">
        <f>F102+F105+F106+F107</f>
        <v>2631209</v>
      </c>
      <c r="G101" s="199">
        <f>G102+G105+G106+G107</f>
        <v>1260551.9999999963</v>
      </c>
      <c r="H101" s="199">
        <f>H102+H105+H106+H107</f>
        <v>54317</v>
      </c>
      <c r="I101" s="189">
        <f t="shared" si="671"/>
        <v>15233497.000000004</v>
      </c>
      <c r="J101" s="199">
        <f>J102+J105+J106+J107</f>
        <v>11682285</v>
      </c>
      <c r="K101" s="199">
        <f>K102+K105+K106+K107</f>
        <v>2255686</v>
      </c>
      <c r="L101" s="199">
        <f>L102+L105+L106+L107</f>
        <v>1210083.000000003</v>
      </c>
      <c r="M101" s="200">
        <f>M102+M105+M106+M107</f>
        <v>85443</v>
      </c>
      <c r="N101" s="189">
        <f t="shared" si="673"/>
        <v>15781425.999999996</v>
      </c>
      <c r="O101" s="199">
        <f>O102+O105+O106+O107</f>
        <v>12100988</v>
      </c>
      <c r="P101" s="199">
        <f>P102+P105+P106+P107</f>
        <v>2298354</v>
      </c>
      <c r="Q101" s="199">
        <f>Q102+Q105+Q106+Q107</f>
        <v>1277983.9999999972</v>
      </c>
      <c r="R101" s="200">
        <f>R102+R105+R106+R107</f>
        <v>104100</v>
      </c>
      <c r="S101" s="189">
        <f t="shared" si="675"/>
        <v>46725059</v>
      </c>
      <c r="T101" s="199">
        <f>T102+T105+T106+T107</f>
        <v>35547331</v>
      </c>
      <c r="U101" s="199">
        <f>U102+U105+U106+U107</f>
        <v>7185249</v>
      </c>
      <c r="V101" s="199">
        <f>V102+V105+V106+V107</f>
        <v>3748618.9999999963</v>
      </c>
      <c r="W101" s="200">
        <f>W102+W105+W106+W107</f>
        <v>243859.99999999997</v>
      </c>
      <c r="X101" s="189">
        <f t="shared" si="677"/>
        <v>14508869.000000004</v>
      </c>
      <c r="Y101" s="199">
        <f>Y102+Y105+Y106+Y107</f>
        <v>11257469</v>
      </c>
      <c r="Z101" s="199">
        <f>Z102+Z105+Z106+Z107</f>
        <v>2026789</v>
      </c>
      <c r="AA101" s="199">
        <f>AA102+AA105+AA106+AA107</f>
        <v>1133400.0000000042</v>
      </c>
      <c r="AB101" s="200">
        <f>AB102+AB105+AB106+AB107</f>
        <v>91211</v>
      </c>
      <c r="AC101" s="353">
        <f t="shared" si="679"/>
        <v>11879050</v>
      </c>
      <c r="AD101" s="338">
        <f>AD102+AD105+AD106+AD107</f>
        <v>9241293</v>
      </c>
      <c r="AE101" s="338">
        <f>AE102+AE105+AE106+AE107</f>
        <v>1728256</v>
      </c>
      <c r="AF101" s="338">
        <f>AF102+AF105+AF106+AF107</f>
        <v>853932.99999999977</v>
      </c>
      <c r="AG101" s="365">
        <f>AG102+AG105+AG106+AG107</f>
        <v>55568</v>
      </c>
      <c r="AH101" s="189">
        <f t="shared" si="681"/>
        <v>12075157</v>
      </c>
      <c r="AI101" s="338">
        <f>AI102+AI105+AI106+AI107</f>
        <v>9264583</v>
      </c>
      <c r="AJ101" s="338">
        <f>AJ102+AJ105+AJ106+AJ107</f>
        <v>1808379</v>
      </c>
      <c r="AK101" s="199">
        <f>AK102+AK105+AK106+AK107</f>
        <v>958778.00000000081</v>
      </c>
      <c r="AL101" s="200">
        <f>AL102+AL105+AL106+AL107</f>
        <v>43417</v>
      </c>
      <c r="AM101" s="189">
        <f t="shared" si="683"/>
        <v>38463076.000000007</v>
      </c>
      <c r="AN101" s="199">
        <f>AN102+AN105+AN106+AN107</f>
        <v>29763345</v>
      </c>
      <c r="AO101" s="199">
        <f>AO102+AO105+AO106+AO107</f>
        <v>5563424</v>
      </c>
      <c r="AP101" s="199">
        <f>AP102+AP105+AP106+AP107</f>
        <v>2946111.0000000047</v>
      </c>
      <c r="AQ101" s="200">
        <f>AQ102+AQ105+AQ106+AQ107</f>
        <v>190196</v>
      </c>
      <c r="AR101" s="189">
        <f t="shared" si="685"/>
        <v>85188135</v>
      </c>
      <c r="AS101" s="199">
        <f>AS102+AS105+AS106+AS107</f>
        <v>65310675.999999993</v>
      </c>
      <c r="AT101" s="199">
        <f>AT102+AT105+AT106+AT107</f>
        <v>12748673</v>
      </c>
      <c r="AU101" s="199">
        <f>AU102+AU105+AU106+AU107</f>
        <v>6694730.0000000009</v>
      </c>
      <c r="AV101" s="200">
        <f>AV102+AV105+AV106+AV107</f>
        <v>434056</v>
      </c>
      <c r="AW101" s="189">
        <f t="shared" si="687"/>
        <v>11390799.999999994</v>
      </c>
      <c r="AX101" s="338">
        <f>AX102+AX105+AX106+AX107</f>
        <v>8868341</v>
      </c>
      <c r="AY101" s="338">
        <f>AY102+AY105+AY106+AY107</f>
        <v>1557884</v>
      </c>
      <c r="AZ101" s="338">
        <f>AZ102+AZ105+AZ106+AZ107</f>
        <v>923264.99999999511</v>
      </c>
      <c r="BA101" s="365">
        <f>BA102+BA105+BA106+BA107</f>
        <v>41310</v>
      </c>
      <c r="BB101" s="189">
        <f t="shared" si="689"/>
        <v>11976472.000000004</v>
      </c>
      <c r="BC101" s="338">
        <f>BC102+BC105+BC106+BC107</f>
        <v>9313515</v>
      </c>
      <c r="BD101" s="338">
        <f>BD102+BD105+BD106+BD107</f>
        <v>1663000</v>
      </c>
      <c r="BE101" s="199">
        <f>BE102+BE105+BE106+BE107</f>
        <v>950385.00000000431</v>
      </c>
      <c r="BF101" s="200">
        <f>BF102+BF105+BF106+BF107</f>
        <v>49572</v>
      </c>
      <c r="BG101" s="189">
        <f t="shared" si="691"/>
        <v>14123110</v>
      </c>
      <c r="BH101" s="338">
        <f>BH102+BH105+BH106+BH107</f>
        <v>10905093</v>
      </c>
      <c r="BI101" s="338">
        <f>BI102+BI105+BI106+BI107</f>
        <v>2048436</v>
      </c>
      <c r="BJ101" s="199">
        <f>BJ102+BJ105+BJ106+BJ107</f>
        <v>1103986.0000000009</v>
      </c>
      <c r="BK101" s="200">
        <f>BK102+BK105+BK106+BK107</f>
        <v>65595</v>
      </c>
      <c r="BL101" s="189">
        <f t="shared" si="693"/>
        <v>37490382</v>
      </c>
      <c r="BM101" s="199">
        <f>BM102+BM105+BM106+BM107</f>
        <v>29086949</v>
      </c>
      <c r="BN101" s="199">
        <f>BN102+BN105+BN106+BN107</f>
        <v>5269320</v>
      </c>
      <c r="BO101" s="199">
        <f>BO102+BO105+BO106+BO107</f>
        <v>2977636.0000000005</v>
      </c>
      <c r="BP101" s="200">
        <f>BP102+BP105+BP106+BP107</f>
        <v>156477</v>
      </c>
      <c r="BQ101" s="189">
        <f t="shared" si="695"/>
        <v>16434052</v>
      </c>
      <c r="BR101" s="199">
        <f>BR102+BR105+BR106+BR107</f>
        <v>12621677</v>
      </c>
      <c r="BS101" s="199">
        <f>BS102+BS105+BS106+BS107</f>
        <v>2354345</v>
      </c>
      <c r="BT101" s="199">
        <f>BT102+BT105+BT106+BT107</f>
        <v>1373649.9999999995</v>
      </c>
      <c r="BU101" s="200">
        <f>BU102+BU105+BU106+BU107</f>
        <v>84380</v>
      </c>
      <c r="BV101" s="189">
        <f t="shared" si="697"/>
        <v>17385135</v>
      </c>
      <c r="BW101" s="338">
        <f>BW102+BW105+BW106+BW107</f>
        <v>13344865</v>
      </c>
      <c r="BX101" s="338">
        <f>BX102+BX105+BX106+BX107</f>
        <v>2574454</v>
      </c>
      <c r="BY101" s="338">
        <f>BY102+BY105+BY106+BY107</f>
        <v>1333478.9999999991</v>
      </c>
      <c r="BZ101" s="365">
        <f>BZ102+BZ105+BZ106+BZ107</f>
        <v>132337</v>
      </c>
      <c r="CA101" s="189">
        <f t="shared" si="699"/>
        <v>17275923</v>
      </c>
      <c r="CB101" s="338">
        <f>CB102+CB105+CB106+CB107</f>
        <v>12865668</v>
      </c>
      <c r="CC101" s="338">
        <f>CC102+CC105+CC106+CC107</f>
        <v>2854694</v>
      </c>
      <c r="CD101" s="199">
        <f>CD102+CD105+CD106+CD107</f>
        <v>1384557.9999999993</v>
      </c>
      <c r="CE101" s="200">
        <f>CE102+CE105+CE106+CE107</f>
        <v>171003</v>
      </c>
      <c r="CF101" s="353">
        <f t="shared" si="701"/>
        <v>51095110</v>
      </c>
      <c r="CG101" s="338">
        <f>CG102+CG105+CG106+CG107</f>
        <v>38832210</v>
      </c>
      <c r="CH101" s="338">
        <f>CH102+CH105+CH106+CH107</f>
        <v>7783493</v>
      </c>
      <c r="CI101" s="338">
        <f>CI102+CI105+CI106+CI107</f>
        <v>4091686.9999999981</v>
      </c>
      <c r="CJ101" s="365">
        <f>CJ102+CJ105+CJ106+CJ107</f>
        <v>387720</v>
      </c>
      <c r="CK101" s="353">
        <f t="shared" si="703"/>
        <v>88585492</v>
      </c>
      <c r="CL101" s="338">
        <f>CL102+CL105+CL106+CL107</f>
        <v>67919159</v>
      </c>
      <c r="CM101" s="338">
        <f>CM102+CM105+CM106+CM107</f>
        <v>13052813</v>
      </c>
      <c r="CN101" s="338">
        <f>CN102+CN105+CN106+CN107</f>
        <v>7069322.9999999981</v>
      </c>
      <c r="CO101" s="365">
        <f>CO102+CO105+CO106+CO107</f>
        <v>544197</v>
      </c>
      <c r="CP101" s="353">
        <f t="shared" si="705"/>
        <v>173773627</v>
      </c>
      <c r="CQ101" s="338">
        <f>CQ102+CQ105+CQ106+CQ107</f>
        <v>133229835</v>
      </c>
      <c r="CR101" s="338">
        <f>CR102+CR105+CR106+CR107</f>
        <v>25801486</v>
      </c>
      <c r="CS101" s="199">
        <f>CS102+CS105+CS106+CS107</f>
        <v>13764053</v>
      </c>
      <c r="CT101" s="200">
        <f>CT102+CT105+CT106+CT107</f>
        <v>978253</v>
      </c>
    </row>
    <row r="102" spans="1:98">
      <c r="A102" s="101" t="s">
        <v>83</v>
      </c>
      <c r="B102" s="590" t="s">
        <v>118</v>
      </c>
      <c r="C102" s="591"/>
      <c r="D102" s="189">
        <f t="shared" si="669"/>
        <v>7806255.9999999963</v>
      </c>
      <c r="E102" s="164">
        <f>E103+E104</f>
        <v>6835728</v>
      </c>
      <c r="F102" s="164">
        <f>F103+F104</f>
        <v>219239</v>
      </c>
      <c r="G102" s="164">
        <f>G103+G104</f>
        <v>696971.99999999616</v>
      </c>
      <c r="H102" s="165">
        <f>H103+H104</f>
        <v>54317</v>
      </c>
      <c r="I102" s="189">
        <f t="shared" si="671"/>
        <v>8401960.0000000037</v>
      </c>
      <c r="J102" s="164">
        <f>J103+J104</f>
        <v>7442098</v>
      </c>
      <c r="K102" s="164">
        <f>K103+K104</f>
        <v>194826</v>
      </c>
      <c r="L102" s="164">
        <f>L103+L104</f>
        <v>679593.00000000303</v>
      </c>
      <c r="M102" s="165">
        <f>M103+M104</f>
        <v>85443</v>
      </c>
      <c r="N102" s="189">
        <f t="shared" si="673"/>
        <v>8682582.9999999963</v>
      </c>
      <c r="O102" s="164">
        <f>O103+O104</f>
        <v>7693635</v>
      </c>
      <c r="P102" s="164">
        <f>P103+P104</f>
        <v>239414</v>
      </c>
      <c r="Q102" s="164">
        <f>Q103+Q104</f>
        <v>645433.99999999721</v>
      </c>
      <c r="R102" s="165">
        <f>R103+R104</f>
        <v>104100</v>
      </c>
      <c r="S102" s="189">
        <f t="shared" si="675"/>
        <v>24890798.999999993</v>
      </c>
      <c r="T102" s="164">
        <f>T103+T104</f>
        <v>21971460.999999996</v>
      </c>
      <c r="U102" s="164">
        <f>U103+U104</f>
        <v>653479</v>
      </c>
      <c r="V102" s="164">
        <f>V103+V104</f>
        <v>2021998.9999999965</v>
      </c>
      <c r="W102" s="165">
        <f>W103+W104</f>
        <v>243859.99999999997</v>
      </c>
      <c r="X102" s="189">
        <f t="shared" si="677"/>
        <v>7986059.0000000037</v>
      </c>
      <c r="Y102" s="349">
        <f>Y103+Y104</f>
        <v>7025309</v>
      </c>
      <c r="Z102" s="349">
        <f>Z103+Z104</f>
        <v>240889</v>
      </c>
      <c r="AA102" s="349">
        <f>AA103+AA104</f>
        <v>628650.00000000407</v>
      </c>
      <c r="AB102" s="567">
        <f>AB103+AB104</f>
        <v>91211</v>
      </c>
      <c r="AC102" s="353">
        <f t="shared" si="679"/>
        <v>6441164</v>
      </c>
      <c r="AD102" s="236">
        <f>AD103+AD104</f>
        <v>5566947</v>
      </c>
      <c r="AE102" s="236">
        <f>AE103+AE104</f>
        <v>231506</v>
      </c>
      <c r="AF102" s="236">
        <f>AF103+AF104</f>
        <v>587142.99999999977</v>
      </c>
      <c r="AG102" s="366">
        <f>AG103+AG104</f>
        <v>55568</v>
      </c>
      <c r="AH102" s="189">
        <f t="shared" si="681"/>
        <v>6578361.0000000009</v>
      </c>
      <c r="AI102" s="236">
        <f>AI103+AI104</f>
        <v>5571637</v>
      </c>
      <c r="AJ102" s="236">
        <f>AJ103+AJ104</f>
        <v>375809</v>
      </c>
      <c r="AK102" s="236">
        <f>AK103+AK104</f>
        <v>587498.00000000081</v>
      </c>
      <c r="AL102" s="366">
        <f>AL103+AL104</f>
        <v>43417</v>
      </c>
      <c r="AM102" s="189">
        <f t="shared" si="683"/>
        <v>21005584.000000004</v>
      </c>
      <c r="AN102" s="164">
        <f>AN103+AN104</f>
        <v>18163893</v>
      </c>
      <c r="AO102" s="164">
        <f>AO103+AO104</f>
        <v>848204</v>
      </c>
      <c r="AP102" s="164">
        <f>AP103+AP104</f>
        <v>1803291.0000000047</v>
      </c>
      <c r="AQ102" s="165">
        <f>AQ103+AQ104</f>
        <v>190196</v>
      </c>
      <c r="AR102" s="189">
        <f t="shared" si="685"/>
        <v>45896382.999999993</v>
      </c>
      <c r="AS102" s="164">
        <f>AS103+AS104</f>
        <v>40135353.999999993</v>
      </c>
      <c r="AT102" s="164">
        <f>AT103+AT104</f>
        <v>1501683</v>
      </c>
      <c r="AU102" s="164">
        <f>AU103+AU104</f>
        <v>3825290.0000000009</v>
      </c>
      <c r="AV102" s="165">
        <f>AV103+AV104</f>
        <v>434056</v>
      </c>
      <c r="AW102" s="189">
        <f t="shared" si="687"/>
        <v>6088662.9999999953</v>
      </c>
      <c r="AX102" s="236">
        <f>AX103+AX104</f>
        <v>5183348</v>
      </c>
      <c r="AY102" s="236">
        <f>AY103+AY104</f>
        <v>243770</v>
      </c>
      <c r="AZ102" s="236">
        <f>AZ103+AZ104</f>
        <v>620234.99999999511</v>
      </c>
      <c r="BA102" s="366">
        <f>BA103+BA104</f>
        <v>41310</v>
      </c>
      <c r="BB102" s="189">
        <f t="shared" si="689"/>
        <v>6425273.0000000047</v>
      </c>
      <c r="BC102" s="236">
        <f>BC103+BC104</f>
        <v>5469932</v>
      </c>
      <c r="BD102" s="236">
        <f>BD103+BD104</f>
        <v>283134</v>
      </c>
      <c r="BE102" s="236">
        <f>BE103+BE104</f>
        <v>622635.00000000431</v>
      </c>
      <c r="BF102" s="366">
        <f>BF103+BF104</f>
        <v>49572</v>
      </c>
      <c r="BG102" s="189">
        <f t="shared" si="691"/>
        <v>7353290.0000000009</v>
      </c>
      <c r="BH102" s="236">
        <f>BH103+BH104</f>
        <v>6285514</v>
      </c>
      <c r="BI102" s="236">
        <f>BI103+BI104</f>
        <v>340245</v>
      </c>
      <c r="BJ102" s="164">
        <f>BJ103+BJ104</f>
        <v>661936.00000000081</v>
      </c>
      <c r="BK102" s="165">
        <f>BK103+BK104</f>
        <v>65595</v>
      </c>
      <c r="BL102" s="189">
        <f t="shared" si="693"/>
        <v>19867226</v>
      </c>
      <c r="BM102" s="164">
        <f>BM103+BM104</f>
        <v>16938794</v>
      </c>
      <c r="BN102" s="164">
        <f>BN103+BN104</f>
        <v>867149</v>
      </c>
      <c r="BO102" s="164">
        <f>BO103+BO104</f>
        <v>1904806.0000000005</v>
      </c>
      <c r="BP102" s="165">
        <f>BP103+BP104</f>
        <v>156477</v>
      </c>
      <c r="BQ102" s="189">
        <f t="shared" si="695"/>
        <v>8619601</v>
      </c>
      <c r="BR102" s="236">
        <f>BR103+BR104</f>
        <v>7493781</v>
      </c>
      <c r="BS102" s="236">
        <f>BS103+BS104</f>
        <v>324010</v>
      </c>
      <c r="BT102" s="236">
        <f>BT103+BT104</f>
        <v>717429.99999999953</v>
      </c>
      <c r="BU102" s="366">
        <f>BU103+BU104</f>
        <v>84380</v>
      </c>
      <c r="BV102" s="189">
        <f t="shared" si="697"/>
        <v>9055957</v>
      </c>
      <c r="BW102" s="236">
        <f>BW103+BW104</f>
        <v>7891983</v>
      </c>
      <c r="BX102" s="236">
        <f>BX103+BX104</f>
        <v>318468</v>
      </c>
      <c r="BY102" s="236">
        <f>BY103+BY104</f>
        <v>713168.99999999907</v>
      </c>
      <c r="BZ102" s="366">
        <f>BZ103+BZ104</f>
        <v>132337</v>
      </c>
      <c r="CA102" s="189">
        <f t="shared" si="699"/>
        <v>8907926</v>
      </c>
      <c r="CB102" s="236">
        <f>CB103+CB104</f>
        <v>7645951</v>
      </c>
      <c r="CC102" s="236">
        <f>CC103+CC104</f>
        <v>362934</v>
      </c>
      <c r="CD102" s="236">
        <f>CD103+CD104</f>
        <v>728037.9999999993</v>
      </c>
      <c r="CE102" s="366">
        <f>CE103+CE104</f>
        <v>171003</v>
      </c>
      <c r="CF102" s="353">
        <f t="shared" si="701"/>
        <v>26583484</v>
      </c>
      <c r="CG102" s="236">
        <f>CG103+CG104</f>
        <v>23031715</v>
      </c>
      <c r="CH102" s="236">
        <f>CH103+CH104</f>
        <v>1005412</v>
      </c>
      <c r="CI102" s="236">
        <f>CI103+CI104</f>
        <v>2158636.9999999981</v>
      </c>
      <c r="CJ102" s="366">
        <f>CJ103+CJ104</f>
        <v>387720</v>
      </c>
      <c r="CK102" s="353">
        <f t="shared" si="703"/>
        <v>46450710</v>
      </c>
      <c r="CL102" s="236">
        <f>CL103+CL104</f>
        <v>39970509</v>
      </c>
      <c r="CM102" s="236">
        <f>CM103+CM104</f>
        <v>1872561</v>
      </c>
      <c r="CN102" s="236">
        <f>CN103+CN104</f>
        <v>4063442.9999999981</v>
      </c>
      <c r="CO102" s="366">
        <f>CO103+CO104</f>
        <v>544197</v>
      </c>
      <c r="CP102" s="353">
        <f t="shared" si="705"/>
        <v>92347093</v>
      </c>
      <c r="CQ102" s="236">
        <f>CQ103+CQ104</f>
        <v>80105863</v>
      </c>
      <c r="CR102" s="236">
        <f>CR103+CR104</f>
        <v>3374244</v>
      </c>
      <c r="CS102" s="164">
        <f>CS103+CS104</f>
        <v>7888733</v>
      </c>
      <c r="CT102" s="165">
        <f>CT103+CT104</f>
        <v>978253</v>
      </c>
    </row>
    <row r="103" spans="1:98">
      <c r="A103" s="102" t="s">
        <v>84</v>
      </c>
      <c r="B103" s="592" t="s">
        <v>119</v>
      </c>
      <c r="C103" s="593"/>
      <c r="D103" s="242">
        <f t="shared" si="669"/>
        <v>7674125.9999999963</v>
      </c>
      <c r="E103" s="174">
        <f>E18*1000</f>
        <v>6808983</v>
      </c>
      <c r="F103" s="174">
        <f t="shared" ref="F103:H103" si="707">F18*1000</f>
        <v>205046</v>
      </c>
      <c r="G103" s="174">
        <f t="shared" si="707"/>
        <v>660096.99999999616</v>
      </c>
      <c r="H103" s="174">
        <f t="shared" si="707"/>
        <v>0</v>
      </c>
      <c r="I103" s="189">
        <f t="shared" si="671"/>
        <v>8243186.0000000028</v>
      </c>
      <c r="J103" s="174">
        <f>J18*1000</f>
        <v>7421847</v>
      </c>
      <c r="K103" s="174">
        <f t="shared" ref="K103:M103" si="708">K18*1000</f>
        <v>184965</v>
      </c>
      <c r="L103" s="174">
        <f t="shared" si="708"/>
        <v>636374.00000000303</v>
      </c>
      <c r="M103" s="174">
        <f t="shared" si="708"/>
        <v>0</v>
      </c>
      <c r="N103" s="189">
        <f t="shared" si="673"/>
        <v>8529829.5999999978</v>
      </c>
      <c r="O103" s="174">
        <f>O18*1000</f>
        <v>7673666.5999999996</v>
      </c>
      <c r="P103" s="174">
        <f t="shared" ref="P103:R103" si="709">P18*1000</f>
        <v>229042</v>
      </c>
      <c r="Q103" s="174">
        <f t="shared" si="709"/>
        <v>627120.99999999721</v>
      </c>
      <c r="R103" s="174">
        <f t="shared" si="709"/>
        <v>0</v>
      </c>
      <c r="S103" s="189">
        <f t="shared" si="675"/>
        <v>24447141.599999994</v>
      </c>
      <c r="T103" s="174">
        <f>T18*1000</f>
        <v>21904496.599999998</v>
      </c>
      <c r="U103" s="174">
        <f t="shared" ref="U103:W103" si="710">U18*1000</f>
        <v>619053</v>
      </c>
      <c r="V103" s="174">
        <f t="shared" si="710"/>
        <v>1923591.9999999965</v>
      </c>
      <c r="W103" s="174">
        <f t="shared" si="710"/>
        <v>0</v>
      </c>
      <c r="X103" s="189">
        <f t="shared" si="677"/>
        <v>7844892.0000000037</v>
      </c>
      <c r="Y103" s="350">
        <f>Y18*1000</f>
        <v>7007718</v>
      </c>
      <c r="Z103" s="350">
        <f t="shared" ref="Z103:AB103" si="711">Z18*1000</f>
        <v>232914</v>
      </c>
      <c r="AA103" s="350">
        <f t="shared" si="711"/>
        <v>604260.00000000407</v>
      </c>
      <c r="AB103" s="350">
        <f t="shared" si="711"/>
        <v>0</v>
      </c>
      <c r="AC103" s="353">
        <f t="shared" si="679"/>
        <v>6357241</v>
      </c>
      <c r="AD103" s="235">
        <f>AD18*1000</f>
        <v>5552420</v>
      </c>
      <c r="AE103" s="235">
        <f t="shared" ref="AE103:AG103" si="712">AE18*1000</f>
        <v>226789</v>
      </c>
      <c r="AF103" s="235">
        <f t="shared" si="712"/>
        <v>578031.99999999977</v>
      </c>
      <c r="AG103" s="235">
        <f t="shared" si="712"/>
        <v>0</v>
      </c>
      <c r="AH103" s="189">
        <f t="shared" si="681"/>
        <v>6509289.0000000009</v>
      </c>
      <c r="AI103" s="235">
        <f>AI18*1000</f>
        <v>5558861</v>
      </c>
      <c r="AJ103" s="235">
        <f t="shared" ref="AJ103:AL103" si="713">AJ18*1000</f>
        <v>371304</v>
      </c>
      <c r="AK103" s="235">
        <f t="shared" si="713"/>
        <v>579124.00000000081</v>
      </c>
      <c r="AL103" s="235">
        <f t="shared" si="713"/>
        <v>0</v>
      </c>
      <c r="AM103" s="189">
        <f t="shared" si="683"/>
        <v>20711422.000000004</v>
      </c>
      <c r="AN103" s="174">
        <f t="shared" ref="AN103:AQ107" si="714">Y103+AD103+AI103</f>
        <v>18118999</v>
      </c>
      <c r="AO103" s="174">
        <f t="shared" si="714"/>
        <v>831007</v>
      </c>
      <c r="AP103" s="174">
        <f t="shared" si="714"/>
        <v>1761416.0000000047</v>
      </c>
      <c r="AQ103" s="174">
        <f t="shared" si="714"/>
        <v>0</v>
      </c>
      <c r="AR103" s="189">
        <f t="shared" si="685"/>
        <v>45158563.599999994</v>
      </c>
      <c r="AS103" s="174">
        <f t="shared" ref="AS103:AV107" si="715">T103+AN103</f>
        <v>40023495.599999994</v>
      </c>
      <c r="AT103" s="174">
        <f t="shared" si="715"/>
        <v>1450060</v>
      </c>
      <c r="AU103" s="174">
        <f t="shared" si="715"/>
        <v>3685008.0000000009</v>
      </c>
      <c r="AV103" s="174">
        <f t="shared" si="715"/>
        <v>0</v>
      </c>
      <c r="AW103" s="189">
        <f t="shared" si="687"/>
        <v>6022574.9999999953</v>
      </c>
      <c r="AX103" s="235">
        <f>AX18*1000</f>
        <v>5170781</v>
      </c>
      <c r="AY103" s="235">
        <f t="shared" ref="AY103:BA103" si="716">AY18*1000</f>
        <v>239855</v>
      </c>
      <c r="AZ103" s="235">
        <f t="shared" ref="AZ103" si="717">AZ18*1000</f>
        <v>611938.99999999511</v>
      </c>
      <c r="BA103" s="235">
        <f t="shared" si="716"/>
        <v>0</v>
      </c>
      <c r="BB103" s="189">
        <f t="shared" si="689"/>
        <v>6352851.0000000047</v>
      </c>
      <c r="BC103" s="235">
        <f>BC18*1000</f>
        <v>5457248</v>
      </c>
      <c r="BD103" s="235">
        <f t="shared" ref="BD103:BF104" si="718">BD18*1000</f>
        <v>278482</v>
      </c>
      <c r="BE103" s="235">
        <f t="shared" si="718"/>
        <v>617121.00000000431</v>
      </c>
      <c r="BF103" s="235">
        <f t="shared" si="718"/>
        <v>0</v>
      </c>
      <c r="BG103" s="189">
        <f t="shared" si="691"/>
        <v>7257660.0000000009</v>
      </c>
      <c r="BH103" s="235">
        <f>BH18*1000</f>
        <v>6270209</v>
      </c>
      <c r="BI103" s="235">
        <f>BI18*1000</f>
        <v>332803</v>
      </c>
      <c r="BJ103" s="174">
        <f t="shared" ref="BJ103:BK103" si="719">BJ18*1000</f>
        <v>654648.00000000081</v>
      </c>
      <c r="BK103" s="174">
        <f t="shared" si="719"/>
        <v>0</v>
      </c>
      <c r="BL103" s="189">
        <f t="shared" si="693"/>
        <v>19633086</v>
      </c>
      <c r="BM103" s="174">
        <f t="shared" ref="BM103" si="720">AX103+BC103+BH103</f>
        <v>16898238</v>
      </c>
      <c r="BN103" s="174">
        <f t="shared" ref="BM103:BP107" si="721">AY103+BD103+BI103</f>
        <v>851140</v>
      </c>
      <c r="BO103" s="174">
        <f t="shared" si="721"/>
        <v>1883708.0000000005</v>
      </c>
      <c r="BP103" s="174">
        <f t="shared" si="721"/>
        <v>0</v>
      </c>
      <c r="BQ103" s="189">
        <f t="shared" si="695"/>
        <v>8485209</v>
      </c>
      <c r="BR103" s="235">
        <f>BR18*1000</f>
        <v>7474094</v>
      </c>
      <c r="BS103" s="235">
        <f>BS18*1000</f>
        <v>313748</v>
      </c>
      <c r="BT103" s="235">
        <f t="shared" ref="BT103:BU103" si="722">BT18*1000</f>
        <v>697366.99999999953</v>
      </c>
      <c r="BU103" s="235">
        <f t="shared" si="722"/>
        <v>0</v>
      </c>
      <c r="BV103" s="189">
        <f t="shared" si="697"/>
        <v>8860666</v>
      </c>
      <c r="BW103" s="235">
        <f>BW18*1000</f>
        <v>7870030</v>
      </c>
      <c r="BX103" s="235">
        <f>BX18*1000</f>
        <v>305627</v>
      </c>
      <c r="BY103" s="235">
        <f t="shared" ref="BY103:BZ103" si="723">BY18*1000</f>
        <v>685008.99999999907</v>
      </c>
      <c r="BZ103" s="235">
        <f t="shared" si="723"/>
        <v>0</v>
      </c>
      <c r="CA103" s="189">
        <f t="shared" si="699"/>
        <v>8585983</v>
      </c>
      <c r="CB103" s="235">
        <f>CB18*1000</f>
        <v>7621999</v>
      </c>
      <c r="CC103" s="235">
        <f>CC18*1000</f>
        <v>265866</v>
      </c>
      <c r="CD103" s="235">
        <f t="shared" ref="CD103:CE103" si="724">CD18*1000</f>
        <v>698117.9999999993</v>
      </c>
      <c r="CE103" s="235">
        <f t="shared" si="724"/>
        <v>0</v>
      </c>
      <c r="CF103" s="353">
        <f t="shared" si="701"/>
        <v>25931857.999999996</v>
      </c>
      <c r="CG103" s="235">
        <f t="shared" ref="CG103:CJ107" si="725">BR103+BW103+CB103</f>
        <v>22966123</v>
      </c>
      <c r="CH103" s="235">
        <f t="shared" si="725"/>
        <v>885241</v>
      </c>
      <c r="CI103" s="235">
        <f t="shared" si="725"/>
        <v>2080493.9999999979</v>
      </c>
      <c r="CJ103" s="235">
        <f t="shared" si="725"/>
        <v>0</v>
      </c>
      <c r="CK103" s="353">
        <f t="shared" si="703"/>
        <v>45564944</v>
      </c>
      <c r="CL103" s="235">
        <f t="shared" ref="CL103:CO107" si="726">BM103+CG103</f>
        <v>39864361</v>
      </c>
      <c r="CM103" s="235">
        <f t="shared" si="726"/>
        <v>1736381</v>
      </c>
      <c r="CN103" s="235">
        <f t="shared" si="726"/>
        <v>3964201.9999999981</v>
      </c>
      <c r="CO103" s="235">
        <f t="shared" si="726"/>
        <v>0</v>
      </c>
      <c r="CP103" s="353">
        <f t="shared" si="705"/>
        <v>90723507.599999994</v>
      </c>
      <c r="CQ103" s="235">
        <f t="shared" ref="CQ103:CT107" si="727">T103+AN103+BM103+CG103</f>
        <v>79887856.599999994</v>
      </c>
      <c r="CR103" s="235">
        <f t="shared" si="727"/>
        <v>3186441</v>
      </c>
      <c r="CS103" s="174">
        <f t="shared" si="727"/>
        <v>7649210</v>
      </c>
      <c r="CT103" s="207">
        <f t="shared" si="727"/>
        <v>0</v>
      </c>
    </row>
    <row r="104" spans="1:98">
      <c r="A104" s="103" t="s">
        <v>85</v>
      </c>
      <c r="B104" s="590" t="s">
        <v>120</v>
      </c>
      <c r="C104" s="591"/>
      <c r="D104" s="189">
        <f t="shared" si="669"/>
        <v>132130</v>
      </c>
      <c r="E104" s="164">
        <f t="shared" ref="E104:F104" si="728">E19*1000</f>
        <v>26745</v>
      </c>
      <c r="F104" s="164">
        <f t="shared" si="728"/>
        <v>14193</v>
      </c>
      <c r="G104" s="164">
        <f>G19*1000</f>
        <v>36875</v>
      </c>
      <c r="H104" s="164">
        <f>H19*1000</f>
        <v>54317</v>
      </c>
      <c r="I104" s="189">
        <f t="shared" si="671"/>
        <v>158774</v>
      </c>
      <c r="J104" s="164">
        <f t="shared" ref="J104:K104" si="729">J19*1000</f>
        <v>20251</v>
      </c>
      <c r="K104" s="164">
        <f t="shared" si="729"/>
        <v>9861</v>
      </c>
      <c r="L104" s="164">
        <f>L19*1000</f>
        <v>43219</v>
      </c>
      <c r="M104" s="164">
        <f>M19*1000</f>
        <v>85443</v>
      </c>
      <c r="N104" s="189">
        <f t="shared" si="673"/>
        <v>152753.39999999997</v>
      </c>
      <c r="O104" s="164">
        <f t="shared" ref="O104:P104" si="730">O19*1000</f>
        <v>19968.399999999969</v>
      </c>
      <c r="P104" s="164">
        <f t="shared" si="730"/>
        <v>10372</v>
      </c>
      <c r="Q104" s="164">
        <f>Q19*1000</f>
        <v>18313</v>
      </c>
      <c r="R104" s="164">
        <f>R19*1000</f>
        <v>104100</v>
      </c>
      <c r="S104" s="189">
        <f t="shared" si="675"/>
        <v>443657.39999999991</v>
      </c>
      <c r="T104" s="164">
        <f t="shared" ref="T104:U104" si="731">T19*1000</f>
        <v>66964.399999999965</v>
      </c>
      <c r="U104" s="164">
        <f t="shared" si="731"/>
        <v>34426</v>
      </c>
      <c r="V104" s="164">
        <f>V19*1000</f>
        <v>98407</v>
      </c>
      <c r="W104" s="164">
        <f>W19*1000</f>
        <v>243859.99999999997</v>
      </c>
      <c r="X104" s="189">
        <f t="shared" si="677"/>
        <v>141167.00000000003</v>
      </c>
      <c r="Y104" s="349">
        <f t="shared" ref="Y104:Z104" si="732">Y19*1000</f>
        <v>17591</v>
      </c>
      <c r="Z104" s="349">
        <f t="shared" si="732"/>
        <v>7975</v>
      </c>
      <c r="AA104" s="349">
        <f>AA19*1000</f>
        <v>24390.000000000029</v>
      </c>
      <c r="AB104" s="349">
        <f>AB19*1000</f>
        <v>91211</v>
      </c>
      <c r="AC104" s="353">
        <f t="shared" si="679"/>
        <v>83923</v>
      </c>
      <c r="AD104" s="236">
        <f t="shared" ref="AD104:AE104" si="733">AD19*1000</f>
        <v>14527</v>
      </c>
      <c r="AE104" s="236">
        <f t="shared" si="733"/>
        <v>4717</v>
      </c>
      <c r="AF104" s="236">
        <f>AF19*1000</f>
        <v>9111</v>
      </c>
      <c r="AG104" s="236">
        <f>AG19*1000</f>
        <v>55568</v>
      </c>
      <c r="AH104" s="189">
        <f t="shared" si="681"/>
        <v>69072</v>
      </c>
      <c r="AI104" s="236">
        <f t="shared" ref="AI104:AJ104" si="734">AI19*1000</f>
        <v>12776</v>
      </c>
      <c r="AJ104" s="236">
        <f t="shared" si="734"/>
        <v>4505</v>
      </c>
      <c r="AK104" s="236">
        <f>AK19*1000</f>
        <v>8374</v>
      </c>
      <c r="AL104" s="236">
        <f>AL19*1000</f>
        <v>43417</v>
      </c>
      <c r="AM104" s="189">
        <f t="shared" si="683"/>
        <v>294162</v>
      </c>
      <c r="AN104" s="174">
        <f t="shared" si="714"/>
        <v>44894</v>
      </c>
      <c r="AO104" s="174">
        <f t="shared" si="714"/>
        <v>17197</v>
      </c>
      <c r="AP104" s="174">
        <f t="shared" si="714"/>
        <v>41875.000000000029</v>
      </c>
      <c r="AQ104" s="174">
        <f t="shared" si="714"/>
        <v>190196</v>
      </c>
      <c r="AR104" s="189">
        <f t="shared" si="685"/>
        <v>737819.4</v>
      </c>
      <c r="AS104" s="174">
        <f t="shared" si="715"/>
        <v>111858.39999999997</v>
      </c>
      <c r="AT104" s="174">
        <f t="shared" si="715"/>
        <v>51623</v>
      </c>
      <c r="AU104" s="174">
        <f t="shared" si="715"/>
        <v>140282.00000000003</v>
      </c>
      <c r="AV104" s="174">
        <f t="shared" si="715"/>
        <v>434056</v>
      </c>
      <c r="AW104" s="189">
        <f t="shared" si="687"/>
        <v>66088</v>
      </c>
      <c r="AX104" s="236">
        <f t="shared" ref="AX104:AY104" si="735">AX19*1000</f>
        <v>12567</v>
      </c>
      <c r="AY104" s="236">
        <f t="shared" si="735"/>
        <v>3915</v>
      </c>
      <c r="AZ104" s="236">
        <f t="shared" ref="AZ104" si="736">AZ19*1000</f>
        <v>8296</v>
      </c>
      <c r="BA104" s="236">
        <f>BA19*1000</f>
        <v>41310</v>
      </c>
      <c r="BB104" s="189">
        <f t="shared" si="689"/>
        <v>72422</v>
      </c>
      <c r="BC104" s="236">
        <f t="shared" ref="BC104:BD104" si="737">BC19*1000</f>
        <v>12684</v>
      </c>
      <c r="BD104" s="236">
        <f t="shared" si="737"/>
        <v>4652</v>
      </c>
      <c r="BE104" s="236">
        <f t="shared" si="718"/>
        <v>5514</v>
      </c>
      <c r="BF104" s="236">
        <f>BF19*1000</f>
        <v>49572</v>
      </c>
      <c r="BG104" s="189">
        <f t="shared" si="691"/>
        <v>95630</v>
      </c>
      <c r="BH104" s="236">
        <f t="shared" ref="BH104:BI104" si="738">BH19*1000</f>
        <v>15305</v>
      </c>
      <c r="BI104" s="236">
        <f t="shared" si="738"/>
        <v>7442</v>
      </c>
      <c r="BJ104" s="164">
        <f>BJ19*1000</f>
        <v>7288</v>
      </c>
      <c r="BK104" s="164">
        <f>BK19*1000</f>
        <v>65595</v>
      </c>
      <c r="BL104" s="189">
        <f t="shared" si="693"/>
        <v>234140</v>
      </c>
      <c r="BM104" s="174">
        <f t="shared" si="721"/>
        <v>40556</v>
      </c>
      <c r="BN104" s="174">
        <f t="shared" si="721"/>
        <v>16009</v>
      </c>
      <c r="BO104" s="174">
        <f t="shared" si="721"/>
        <v>21098</v>
      </c>
      <c r="BP104" s="174">
        <f t="shared" si="721"/>
        <v>156477</v>
      </c>
      <c r="BQ104" s="189">
        <f t="shared" si="695"/>
        <v>134392</v>
      </c>
      <c r="BR104" s="236">
        <f t="shared" ref="BR104:BS104" si="739">BR19*1000</f>
        <v>19687</v>
      </c>
      <c r="BS104" s="236">
        <f t="shared" si="739"/>
        <v>10262</v>
      </c>
      <c r="BT104" s="236">
        <f>BT19*1000</f>
        <v>20063</v>
      </c>
      <c r="BU104" s="236">
        <f>BU19*1000</f>
        <v>84380</v>
      </c>
      <c r="BV104" s="189">
        <f t="shared" si="697"/>
        <v>195291</v>
      </c>
      <c r="BW104" s="236">
        <f t="shared" ref="BW104:BX104" si="740">BW19*1000</f>
        <v>21953</v>
      </c>
      <c r="BX104" s="236">
        <f t="shared" si="740"/>
        <v>12841</v>
      </c>
      <c r="BY104" s="236">
        <f>BY19*1000</f>
        <v>28160</v>
      </c>
      <c r="BZ104" s="236">
        <f>BZ19*1000</f>
        <v>132337</v>
      </c>
      <c r="CA104" s="189">
        <f t="shared" si="699"/>
        <v>321943</v>
      </c>
      <c r="CB104" s="236">
        <f t="shared" ref="CB104:CC104" si="741">CB19*1000</f>
        <v>23952</v>
      </c>
      <c r="CC104" s="236">
        <f t="shared" si="741"/>
        <v>97068</v>
      </c>
      <c r="CD104" s="236">
        <f>CD19*1000</f>
        <v>29920</v>
      </c>
      <c r="CE104" s="236">
        <f>CE19*1000</f>
        <v>171003</v>
      </c>
      <c r="CF104" s="353">
        <f t="shared" si="701"/>
        <v>651626</v>
      </c>
      <c r="CG104" s="235">
        <f t="shared" si="725"/>
        <v>65592</v>
      </c>
      <c r="CH104" s="235">
        <f t="shared" si="725"/>
        <v>120171</v>
      </c>
      <c r="CI104" s="235">
        <f t="shared" si="725"/>
        <v>78143</v>
      </c>
      <c r="CJ104" s="235">
        <f t="shared" si="725"/>
        <v>387720</v>
      </c>
      <c r="CK104" s="353">
        <f t="shared" si="703"/>
        <v>885766</v>
      </c>
      <c r="CL104" s="235">
        <f t="shared" si="726"/>
        <v>106148</v>
      </c>
      <c r="CM104" s="235">
        <f t="shared" si="726"/>
        <v>136180</v>
      </c>
      <c r="CN104" s="235">
        <f t="shared" si="726"/>
        <v>99241</v>
      </c>
      <c r="CO104" s="235">
        <f t="shared" si="726"/>
        <v>544197</v>
      </c>
      <c r="CP104" s="353">
        <f t="shared" si="705"/>
        <v>1623585.4</v>
      </c>
      <c r="CQ104" s="235">
        <f t="shared" si="727"/>
        <v>218006.39999999997</v>
      </c>
      <c r="CR104" s="235">
        <f t="shared" si="727"/>
        <v>187803</v>
      </c>
      <c r="CS104" s="174">
        <f t="shared" si="727"/>
        <v>239523.00000000003</v>
      </c>
      <c r="CT104" s="207">
        <f t="shared" si="727"/>
        <v>978253</v>
      </c>
    </row>
    <row r="105" spans="1:98">
      <c r="A105" s="103" t="s">
        <v>86</v>
      </c>
      <c r="B105" s="590" t="s">
        <v>87</v>
      </c>
      <c r="C105" s="591"/>
      <c r="D105" s="189">
        <f>E105+F105+G105+H105</f>
        <v>0</v>
      </c>
      <c r="E105" s="201">
        <f>E25/1000</f>
        <v>0</v>
      </c>
      <c r="F105" s="201">
        <f t="shared" ref="F105:H105" si="742">F25/1000</f>
        <v>0</v>
      </c>
      <c r="G105" s="201">
        <f t="shared" si="742"/>
        <v>0</v>
      </c>
      <c r="H105" s="201">
        <f t="shared" si="742"/>
        <v>0</v>
      </c>
      <c r="I105" s="189">
        <f t="shared" si="671"/>
        <v>0</v>
      </c>
      <c r="J105" s="201">
        <f>J25/1000</f>
        <v>0</v>
      </c>
      <c r="K105" s="201">
        <f t="shared" ref="K105:M105" si="743">K25/1000</f>
        <v>0</v>
      </c>
      <c r="L105" s="201">
        <f t="shared" si="743"/>
        <v>0</v>
      </c>
      <c r="M105" s="201">
        <f t="shared" si="743"/>
        <v>0</v>
      </c>
      <c r="N105" s="189">
        <f t="shared" si="673"/>
        <v>0</v>
      </c>
      <c r="O105" s="201">
        <f>O25/1000</f>
        <v>0</v>
      </c>
      <c r="P105" s="201">
        <f t="shared" ref="P105:R105" si="744">P25/1000</f>
        <v>0</v>
      </c>
      <c r="Q105" s="201">
        <f t="shared" si="744"/>
        <v>0</v>
      </c>
      <c r="R105" s="201">
        <f t="shared" si="744"/>
        <v>0</v>
      </c>
      <c r="S105" s="189">
        <f t="shared" si="675"/>
        <v>0</v>
      </c>
      <c r="T105" s="201">
        <f>T25/1000</f>
        <v>0</v>
      </c>
      <c r="U105" s="201">
        <f t="shared" ref="U105:W105" si="745">U25/1000</f>
        <v>0</v>
      </c>
      <c r="V105" s="201">
        <f t="shared" si="745"/>
        <v>0</v>
      </c>
      <c r="W105" s="201">
        <f t="shared" si="745"/>
        <v>0</v>
      </c>
      <c r="X105" s="189">
        <f t="shared" si="677"/>
        <v>0</v>
      </c>
      <c r="Y105" s="563">
        <f>Y25/1000</f>
        <v>0</v>
      </c>
      <c r="Z105" s="563">
        <f t="shared" ref="Z105:AB105" si="746">Z25/1000</f>
        <v>0</v>
      </c>
      <c r="AA105" s="563">
        <f t="shared" si="746"/>
        <v>0</v>
      </c>
      <c r="AB105" s="563">
        <f t="shared" si="746"/>
        <v>0</v>
      </c>
      <c r="AC105" s="353">
        <f t="shared" si="679"/>
        <v>0</v>
      </c>
      <c r="AD105" s="339">
        <f>AD25/1000</f>
        <v>0</v>
      </c>
      <c r="AE105" s="339">
        <f t="shared" ref="AE105:AG105" si="747">AE25/1000</f>
        <v>0</v>
      </c>
      <c r="AF105" s="339">
        <f t="shared" si="747"/>
        <v>0</v>
      </c>
      <c r="AG105" s="339">
        <f t="shared" si="747"/>
        <v>0</v>
      </c>
      <c r="AH105" s="189">
        <f t="shared" si="681"/>
        <v>0</v>
      </c>
      <c r="AI105" s="339">
        <f>AI25/1000</f>
        <v>0</v>
      </c>
      <c r="AJ105" s="339">
        <f t="shared" ref="AJ105:AL105" si="748">AJ25/1000</f>
        <v>0</v>
      </c>
      <c r="AK105" s="339">
        <f t="shared" si="748"/>
        <v>0</v>
      </c>
      <c r="AL105" s="339">
        <f t="shared" si="748"/>
        <v>0</v>
      </c>
      <c r="AM105" s="189">
        <f t="shared" si="683"/>
        <v>0</v>
      </c>
      <c r="AN105" s="174">
        <f t="shared" si="714"/>
        <v>0</v>
      </c>
      <c r="AO105" s="174">
        <f t="shared" si="714"/>
        <v>0</v>
      </c>
      <c r="AP105" s="174">
        <f t="shared" si="714"/>
        <v>0</v>
      </c>
      <c r="AQ105" s="174">
        <f t="shared" si="714"/>
        <v>0</v>
      </c>
      <c r="AR105" s="189">
        <f t="shared" si="685"/>
        <v>0</v>
      </c>
      <c r="AS105" s="174">
        <f t="shared" si="715"/>
        <v>0</v>
      </c>
      <c r="AT105" s="174">
        <f t="shared" si="715"/>
        <v>0</v>
      </c>
      <c r="AU105" s="174">
        <f t="shared" si="715"/>
        <v>0</v>
      </c>
      <c r="AV105" s="174">
        <f t="shared" si="715"/>
        <v>0</v>
      </c>
      <c r="AW105" s="189">
        <f t="shared" si="687"/>
        <v>0</v>
      </c>
      <c r="AX105" s="339">
        <f>AX25/1000</f>
        <v>0</v>
      </c>
      <c r="AY105" s="339">
        <f t="shared" ref="AY105:BA105" si="749">AY25/1000</f>
        <v>0</v>
      </c>
      <c r="AZ105" s="339">
        <f t="shared" ref="AZ105" si="750">AZ25/1000</f>
        <v>0</v>
      </c>
      <c r="BA105" s="339">
        <f t="shared" si="749"/>
        <v>0</v>
      </c>
      <c r="BB105" s="189">
        <f t="shared" si="689"/>
        <v>0</v>
      </c>
      <c r="BC105" s="339">
        <f>BC25/1000</f>
        <v>0</v>
      </c>
      <c r="BD105" s="339">
        <f t="shared" ref="BD105:BF105" si="751">BD25/1000</f>
        <v>0</v>
      </c>
      <c r="BE105" s="339">
        <f t="shared" si="751"/>
        <v>0</v>
      </c>
      <c r="BF105" s="339">
        <f t="shared" si="751"/>
        <v>0</v>
      </c>
      <c r="BG105" s="189">
        <f t="shared" si="691"/>
        <v>0</v>
      </c>
      <c r="BH105" s="339">
        <f>BH25/1000</f>
        <v>0</v>
      </c>
      <c r="BI105" s="339">
        <f t="shared" ref="BI105:BK105" si="752">BI25/1000</f>
        <v>0</v>
      </c>
      <c r="BJ105" s="201">
        <f t="shared" si="752"/>
        <v>0</v>
      </c>
      <c r="BK105" s="201">
        <f t="shared" si="752"/>
        <v>0</v>
      </c>
      <c r="BL105" s="189">
        <f t="shared" si="693"/>
        <v>0</v>
      </c>
      <c r="BM105" s="174">
        <f t="shared" si="721"/>
        <v>0</v>
      </c>
      <c r="BN105" s="174">
        <f t="shared" si="721"/>
        <v>0</v>
      </c>
      <c r="BO105" s="174">
        <f t="shared" si="721"/>
        <v>0</v>
      </c>
      <c r="BP105" s="174">
        <f t="shared" si="721"/>
        <v>0</v>
      </c>
      <c r="BQ105" s="189">
        <f t="shared" si="695"/>
        <v>0</v>
      </c>
      <c r="BR105" s="339">
        <f>BR25/1000</f>
        <v>0</v>
      </c>
      <c r="BS105" s="339">
        <f t="shared" ref="BS105:BU105" si="753">BS25/1000</f>
        <v>0</v>
      </c>
      <c r="BT105" s="339">
        <f t="shared" si="753"/>
        <v>0</v>
      </c>
      <c r="BU105" s="339">
        <f t="shared" si="753"/>
        <v>0</v>
      </c>
      <c r="BV105" s="189">
        <f t="shared" si="697"/>
        <v>0</v>
      </c>
      <c r="BW105" s="339">
        <f>BW25/1000</f>
        <v>0</v>
      </c>
      <c r="BX105" s="339">
        <f t="shared" ref="BX105:BZ105" si="754">BX25/1000</f>
        <v>0</v>
      </c>
      <c r="BY105" s="339">
        <f t="shared" si="754"/>
        <v>0</v>
      </c>
      <c r="BZ105" s="339">
        <f t="shared" si="754"/>
        <v>0</v>
      </c>
      <c r="CA105" s="189">
        <f t="shared" si="699"/>
        <v>0</v>
      </c>
      <c r="CB105" s="201">
        <f>CB25/1000</f>
        <v>0</v>
      </c>
      <c r="CC105" s="201">
        <f t="shared" ref="CC105:CE105" si="755">CC25/1000</f>
        <v>0</v>
      </c>
      <c r="CD105" s="201">
        <f t="shared" si="755"/>
        <v>0</v>
      </c>
      <c r="CE105" s="201">
        <f t="shared" si="755"/>
        <v>0</v>
      </c>
      <c r="CF105" s="353">
        <f t="shared" si="701"/>
        <v>0</v>
      </c>
      <c r="CG105" s="235">
        <f t="shared" si="725"/>
        <v>0</v>
      </c>
      <c r="CH105" s="235">
        <f t="shared" si="725"/>
        <v>0</v>
      </c>
      <c r="CI105" s="235">
        <f t="shared" si="725"/>
        <v>0</v>
      </c>
      <c r="CJ105" s="235">
        <f t="shared" si="725"/>
        <v>0</v>
      </c>
      <c r="CK105" s="353">
        <f t="shared" si="703"/>
        <v>0</v>
      </c>
      <c r="CL105" s="235">
        <f t="shared" si="726"/>
        <v>0</v>
      </c>
      <c r="CM105" s="235">
        <f t="shared" si="726"/>
        <v>0</v>
      </c>
      <c r="CN105" s="235">
        <f t="shared" si="726"/>
        <v>0</v>
      </c>
      <c r="CO105" s="235">
        <f t="shared" si="726"/>
        <v>0</v>
      </c>
      <c r="CP105" s="353">
        <f t="shared" si="705"/>
        <v>0</v>
      </c>
      <c r="CQ105" s="235">
        <f t="shared" si="727"/>
        <v>0</v>
      </c>
      <c r="CR105" s="235">
        <f t="shared" si="727"/>
        <v>0</v>
      </c>
      <c r="CS105" s="174">
        <f t="shared" si="727"/>
        <v>0</v>
      </c>
      <c r="CT105" s="207">
        <f t="shared" si="727"/>
        <v>0</v>
      </c>
    </row>
    <row r="106" spans="1:98">
      <c r="A106" s="104" t="s">
        <v>88</v>
      </c>
      <c r="B106" s="590" t="s">
        <v>89</v>
      </c>
      <c r="C106" s="591"/>
      <c r="D106" s="189">
        <f t="shared" si="669"/>
        <v>7903880</v>
      </c>
      <c r="E106" s="339">
        <f>баланс!D29</f>
        <v>4928330</v>
      </c>
      <c r="F106" s="339">
        <f>баланс!E29</f>
        <v>2411970</v>
      </c>
      <c r="G106" s="339">
        <f>баланс!F29</f>
        <v>563580</v>
      </c>
      <c r="H106" s="201">
        <f>(H20/1000)-баланс!G30</f>
        <v>0</v>
      </c>
      <c r="I106" s="189">
        <f t="shared" si="671"/>
        <v>6831537</v>
      </c>
      <c r="J106" s="339">
        <f>баланс!I29</f>
        <v>4240187</v>
      </c>
      <c r="K106" s="339">
        <f>баланс!J29</f>
        <v>2060860</v>
      </c>
      <c r="L106" s="339">
        <f>баланс!K29</f>
        <v>530490</v>
      </c>
      <c r="M106" s="201">
        <f>(M20/1000)-баланс!L30</f>
        <v>0</v>
      </c>
      <c r="N106" s="189">
        <f t="shared" si="673"/>
        <v>7098843</v>
      </c>
      <c r="O106" s="339">
        <f>баланс!N29</f>
        <v>4407353</v>
      </c>
      <c r="P106" s="339">
        <f>баланс!O29</f>
        <v>2058940</v>
      </c>
      <c r="Q106" s="339">
        <f>баланс!P29</f>
        <v>632550</v>
      </c>
      <c r="R106" s="201">
        <f>(R20/1000)-баланс!Q30</f>
        <v>0</v>
      </c>
      <c r="S106" s="189">
        <f t="shared" si="675"/>
        <v>21834260</v>
      </c>
      <c r="T106" s="339">
        <f>баланс!S29</f>
        <v>13575870</v>
      </c>
      <c r="U106" s="339">
        <f>баланс!T29</f>
        <v>6531770</v>
      </c>
      <c r="V106" s="339">
        <f>баланс!U29</f>
        <v>1726620</v>
      </c>
      <c r="W106" s="201">
        <f>(W20/1000)-баланс!V30</f>
        <v>0</v>
      </c>
      <c r="X106" s="189">
        <f t="shared" si="677"/>
        <v>6229400</v>
      </c>
      <c r="Y106" s="563">
        <f>баланс!X29</f>
        <v>3938750</v>
      </c>
      <c r="Z106" s="563">
        <f>баланс!Y29</f>
        <v>1785900</v>
      </c>
      <c r="AA106" s="563">
        <f>баланс!Z29</f>
        <v>504750</v>
      </c>
      <c r="AB106" s="563">
        <f>(AB20/1000)-баланс!AA30</f>
        <v>0</v>
      </c>
      <c r="AC106" s="353">
        <f t="shared" si="679"/>
        <v>5207601</v>
      </c>
      <c r="AD106" s="339">
        <f>баланс!AC29</f>
        <v>3444061</v>
      </c>
      <c r="AE106" s="339">
        <f>баланс!AD29</f>
        <v>1496750</v>
      </c>
      <c r="AF106" s="339">
        <f>баланс!AE29</f>
        <v>266790</v>
      </c>
      <c r="AG106" s="339">
        <f>(AG20/1000)-баланс!AF30</f>
        <v>0</v>
      </c>
      <c r="AH106" s="189">
        <f t="shared" si="681"/>
        <v>5222644</v>
      </c>
      <c r="AI106" s="339">
        <f>баланс!AH29</f>
        <v>3418794</v>
      </c>
      <c r="AJ106" s="339">
        <f>баланс!AI29</f>
        <v>1432570</v>
      </c>
      <c r="AK106" s="339">
        <f>баланс!AJ29</f>
        <v>371280</v>
      </c>
      <c r="AL106" s="339">
        <f>(AL20/1000)-баланс!AK30</f>
        <v>0</v>
      </c>
      <c r="AM106" s="189">
        <f t="shared" si="683"/>
        <v>16659645</v>
      </c>
      <c r="AN106" s="174">
        <f t="shared" si="714"/>
        <v>10801605</v>
      </c>
      <c r="AO106" s="174">
        <f t="shared" si="714"/>
        <v>4715220</v>
      </c>
      <c r="AP106" s="174">
        <f t="shared" si="714"/>
        <v>1142820</v>
      </c>
      <c r="AQ106" s="174">
        <f t="shared" si="714"/>
        <v>0</v>
      </c>
      <c r="AR106" s="189">
        <f t="shared" si="685"/>
        <v>38493905</v>
      </c>
      <c r="AS106" s="174">
        <f t="shared" si="715"/>
        <v>24377475</v>
      </c>
      <c r="AT106" s="174">
        <f t="shared" si="715"/>
        <v>11246990</v>
      </c>
      <c r="AU106" s="174">
        <f t="shared" si="715"/>
        <v>2869440</v>
      </c>
      <c r="AV106" s="174">
        <f t="shared" si="715"/>
        <v>0</v>
      </c>
      <c r="AW106" s="189">
        <f t="shared" si="687"/>
        <v>5025801</v>
      </c>
      <c r="AX106" s="339">
        <f>баланс!AW29</f>
        <v>3408657</v>
      </c>
      <c r="AY106" s="339">
        <f>баланс!AX29</f>
        <v>1314114</v>
      </c>
      <c r="AZ106" s="339">
        <f>баланс!AY29</f>
        <v>303030</v>
      </c>
      <c r="BA106" s="339">
        <f>(BA20/1000)-баланс!AZ30</f>
        <v>0</v>
      </c>
      <c r="BB106" s="189">
        <f t="shared" si="689"/>
        <v>5298127</v>
      </c>
      <c r="BC106" s="339">
        <f>баланс!BB29</f>
        <v>3590511</v>
      </c>
      <c r="BD106" s="339">
        <f>баланс!BC29</f>
        <v>1379866</v>
      </c>
      <c r="BE106" s="339">
        <f>баланс!BD29</f>
        <v>327750</v>
      </c>
      <c r="BF106" s="339">
        <f>(BF20/1000)-баланс!BE30</f>
        <v>0</v>
      </c>
      <c r="BG106" s="189">
        <f t="shared" si="691"/>
        <v>6514657</v>
      </c>
      <c r="BH106" s="339">
        <f>баланс!BG29</f>
        <v>4364416</v>
      </c>
      <c r="BI106" s="339">
        <f>баланс!BH29</f>
        <v>1708191</v>
      </c>
      <c r="BJ106" s="339">
        <f>баланс!BI29</f>
        <v>442050</v>
      </c>
      <c r="BK106" s="201">
        <f>(BK20/1000)-баланс!BJ30</f>
        <v>0</v>
      </c>
      <c r="BL106" s="189">
        <f t="shared" si="693"/>
        <v>16838585</v>
      </c>
      <c r="BM106" s="174">
        <f t="shared" si="721"/>
        <v>11363584</v>
      </c>
      <c r="BN106" s="174">
        <f t="shared" si="721"/>
        <v>4402171</v>
      </c>
      <c r="BO106" s="174">
        <f t="shared" si="721"/>
        <v>1072830</v>
      </c>
      <c r="BP106" s="174">
        <f t="shared" si="721"/>
        <v>0</v>
      </c>
      <c r="BQ106" s="189">
        <f t="shared" si="695"/>
        <v>7488094</v>
      </c>
      <c r="BR106" s="339">
        <f>баланс!BQ29</f>
        <v>4801539</v>
      </c>
      <c r="BS106" s="339">
        <f>баланс!BR29</f>
        <v>2030335</v>
      </c>
      <c r="BT106" s="339">
        <f>баланс!BS29</f>
        <v>656220</v>
      </c>
      <c r="BU106" s="339">
        <f>(BU20/1000)-баланс!BT30</f>
        <v>0</v>
      </c>
      <c r="BV106" s="189">
        <f t="shared" si="697"/>
        <v>7990346</v>
      </c>
      <c r="BW106" s="339">
        <f>баланс!BV29</f>
        <v>5114050</v>
      </c>
      <c r="BX106" s="339">
        <f>баланс!BW29</f>
        <v>2255986</v>
      </c>
      <c r="BY106" s="339">
        <f>баланс!BX29</f>
        <v>620310</v>
      </c>
      <c r="BZ106" s="339">
        <f>(BZ20/1000)-баланс!BY30</f>
        <v>0</v>
      </c>
      <c r="CA106" s="189">
        <f t="shared" si="699"/>
        <v>8066547</v>
      </c>
      <c r="CB106" s="201">
        <f>баланс!CA29</f>
        <v>4918267</v>
      </c>
      <c r="CC106" s="339">
        <f>баланс!CB29</f>
        <v>2491760</v>
      </c>
      <c r="CD106" s="339">
        <f>баланс!CC29</f>
        <v>656520</v>
      </c>
      <c r="CE106" s="201">
        <f>(CE20/1000)-баланс!CD30</f>
        <v>0</v>
      </c>
      <c r="CF106" s="353">
        <f t="shared" si="701"/>
        <v>23544987</v>
      </c>
      <c r="CG106" s="235">
        <f t="shared" si="725"/>
        <v>14833856</v>
      </c>
      <c r="CH106" s="235">
        <f t="shared" si="725"/>
        <v>6778081</v>
      </c>
      <c r="CI106" s="235">
        <f t="shared" si="725"/>
        <v>1933050</v>
      </c>
      <c r="CJ106" s="235">
        <f t="shared" si="725"/>
        <v>0</v>
      </c>
      <c r="CK106" s="353">
        <f t="shared" si="703"/>
        <v>40383572</v>
      </c>
      <c r="CL106" s="235">
        <f t="shared" si="726"/>
        <v>26197440</v>
      </c>
      <c r="CM106" s="235">
        <f t="shared" si="726"/>
        <v>11180252</v>
      </c>
      <c r="CN106" s="235">
        <f t="shared" si="726"/>
        <v>3005880</v>
      </c>
      <c r="CO106" s="235">
        <f t="shared" si="726"/>
        <v>0</v>
      </c>
      <c r="CP106" s="353">
        <f t="shared" si="705"/>
        <v>78877477</v>
      </c>
      <c r="CQ106" s="235">
        <f t="shared" si="727"/>
        <v>50574915</v>
      </c>
      <c r="CR106" s="235">
        <f t="shared" si="727"/>
        <v>22427242</v>
      </c>
      <c r="CS106" s="174">
        <f t="shared" si="727"/>
        <v>5875320</v>
      </c>
      <c r="CT106" s="207">
        <f t="shared" si="727"/>
        <v>0</v>
      </c>
    </row>
    <row r="107" spans="1:98" ht="15.75" thickBot="1">
      <c r="A107" s="105" t="s">
        <v>90</v>
      </c>
      <c r="B107" s="588" t="s">
        <v>189</v>
      </c>
      <c r="C107" s="607"/>
      <c r="D107" s="202">
        <f t="shared" si="669"/>
        <v>0</v>
      </c>
      <c r="E107" s="291">
        <f>баланс!D30</f>
        <v>0</v>
      </c>
      <c r="F107" s="291">
        <f>баланс!E30</f>
        <v>0</v>
      </c>
      <c r="G107" s="291">
        <f>баланс!F30</f>
        <v>0</v>
      </c>
      <c r="H107" s="291">
        <f>(H20/1000)-баланс!G29</f>
        <v>0</v>
      </c>
      <c r="I107" s="202">
        <f t="shared" si="671"/>
        <v>0</v>
      </c>
      <c r="J107" s="291">
        <f>баланс!I30</f>
        <v>0</v>
      </c>
      <c r="K107" s="291">
        <f>баланс!J30</f>
        <v>0</v>
      </c>
      <c r="L107" s="291">
        <f>баланс!K30</f>
        <v>0</v>
      </c>
      <c r="M107" s="291">
        <f>(M20/1000)-баланс!L29</f>
        <v>0</v>
      </c>
      <c r="N107" s="202">
        <f t="shared" si="673"/>
        <v>0</v>
      </c>
      <c r="O107" s="291">
        <f>баланс!N30</f>
        <v>0</v>
      </c>
      <c r="P107" s="291">
        <f>баланс!O30</f>
        <v>0</v>
      </c>
      <c r="Q107" s="291">
        <f>баланс!P30</f>
        <v>0</v>
      </c>
      <c r="R107" s="291">
        <f>(R20/1000)-баланс!Q29</f>
        <v>0</v>
      </c>
      <c r="S107" s="202">
        <f t="shared" si="675"/>
        <v>0</v>
      </c>
      <c r="T107" s="208">
        <f t="shared" ref="T107:W107" si="756">E107+J107+O107</f>
        <v>0</v>
      </c>
      <c r="U107" s="208">
        <f t="shared" si="756"/>
        <v>0</v>
      </c>
      <c r="V107" s="208">
        <f t="shared" si="756"/>
        <v>0</v>
      </c>
      <c r="W107" s="208">
        <f t="shared" si="756"/>
        <v>0</v>
      </c>
      <c r="X107" s="202">
        <f t="shared" si="677"/>
        <v>293410</v>
      </c>
      <c r="Y107" s="356">
        <f>баланс!X30</f>
        <v>293410</v>
      </c>
      <c r="Z107" s="356">
        <f t="shared" ref="Z107" si="757">K107+P107+U107</f>
        <v>0</v>
      </c>
      <c r="AA107" s="356">
        <f t="shared" ref="AA107" si="758">L107+Q107+V107</f>
        <v>0</v>
      </c>
      <c r="AB107" s="356">
        <f t="shared" ref="AB107" si="759">M107+R107+W107</f>
        <v>0</v>
      </c>
      <c r="AC107" s="355">
        <f t="shared" si="679"/>
        <v>230285</v>
      </c>
      <c r="AD107" s="356">
        <f>баланс!AC30</f>
        <v>230285</v>
      </c>
      <c r="AE107" s="356">
        <f t="shared" ref="AE107" si="760">P107+U107+Z107</f>
        <v>0</v>
      </c>
      <c r="AF107" s="356">
        <f t="shared" ref="AF107" si="761">Q107+V107+AA107</f>
        <v>0</v>
      </c>
      <c r="AG107" s="356">
        <f t="shared" ref="AG107" si="762">R107+W107+AB107</f>
        <v>0</v>
      </c>
      <c r="AH107" s="202">
        <f t="shared" si="681"/>
        <v>274152</v>
      </c>
      <c r="AI107" s="356">
        <f>баланс!AH30</f>
        <v>274152</v>
      </c>
      <c r="AJ107" s="356">
        <f t="shared" ref="AJ107" si="763">U107+Z107+AE107</f>
        <v>0</v>
      </c>
      <c r="AK107" s="356">
        <f t="shared" ref="AK107" si="764">V107+AA107+AF107</f>
        <v>0</v>
      </c>
      <c r="AL107" s="356">
        <f t="shared" ref="AL107" si="765">W107+AB107+AG107</f>
        <v>0</v>
      </c>
      <c r="AM107" s="202">
        <f t="shared" si="683"/>
        <v>797847</v>
      </c>
      <c r="AN107" s="208">
        <f t="shared" si="714"/>
        <v>797847</v>
      </c>
      <c r="AO107" s="208">
        <f t="shared" si="714"/>
        <v>0</v>
      </c>
      <c r="AP107" s="208">
        <f t="shared" si="714"/>
        <v>0</v>
      </c>
      <c r="AQ107" s="208">
        <f t="shared" si="714"/>
        <v>0</v>
      </c>
      <c r="AR107" s="202">
        <f t="shared" si="685"/>
        <v>797847</v>
      </c>
      <c r="AS107" s="208">
        <f t="shared" si="715"/>
        <v>797847</v>
      </c>
      <c r="AT107" s="208">
        <f t="shared" si="715"/>
        <v>0</v>
      </c>
      <c r="AU107" s="208">
        <f t="shared" si="715"/>
        <v>0</v>
      </c>
      <c r="AV107" s="208">
        <f t="shared" si="715"/>
        <v>0</v>
      </c>
      <c r="AW107" s="202">
        <f t="shared" si="687"/>
        <v>276336</v>
      </c>
      <c r="AX107" s="291">
        <f>баланс!AW30</f>
        <v>276336</v>
      </c>
      <c r="AY107" s="291">
        <f>баланс!AX30</f>
        <v>0</v>
      </c>
      <c r="AZ107" s="291">
        <f>баланс!AY30</f>
        <v>0</v>
      </c>
      <c r="BA107" s="291">
        <f>(BA20/1000)-баланс!AZ29</f>
        <v>0</v>
      </c>
      <c r="BB107" s="202">
        <f t="shared" si="689"/>
        <v>253072</v>
      </c>
      <c r="BC107" s="291">
        <f>баланс!BB30</f>
        <v>253072</v>
      </c>
      <c r="BD107" s="291">
        <f>баланс!BC30</f>
        <v>0</v>
      </c>
      <c r="BE107" s="291">
        <f>баланс!BD30</f>
        <v>0</v>
      </c>
      <c r="BF107" s="291">
        <f>(BF20/1000)-баланс!BE29</f>
        <v>0</v>
      </c>
      <c r="BG107" s="202">
        <f t="shared" si="691"/>
        <v>255163</v>
      </c>
      <c r="BH107" s="291">
        <f>баланс!BG30</f>
        <v>255163</v>
      </c>
      <c r="BI107" s="291">
        <f>баланс!BH30</f>
        <v>0</v>
      </c>
      <c r="BJ107" s="291">
        <f>баланс!BI30</f>
        <v>0</v>
      </c>
      <c r="BK107" s="170">
        <f>(BK20/1000)-баланс!BJ29</f>
        <v>0</v>
      </c>
      <c r="BL107" s="202">
        <f t="shared" si="693"/>
        <v>784571</v>
      </c>
      <c r="BM107" s="208">
        <f t="shared" si="721"/>
        <v>784571</v>
      </c>
      <c r="BN107" s="208">
        <f t="shared" si="721"/>
        <v>0</v>
      </c>
      <c r="BO107" s="208">
        <f t="shared" si="721"/>
        <v>0</v>
      </c>
      <c r="BP107" s="208">
        <f t="shared" si="721"/>
        <v>0</v>
      </c>
      <c r="BQ107" s="202">
        <f t="shared" si="695"/>
        <v>326357</v>
      </c>
      <c r="BR107" s="291">
        <f>баланс!BQ30</f>
        <v>326357</v>
      </c>
      <c r="BS107" s="291">
        <f>баланс!BR30</f>
        <v>0</v>
      </c>
      <c r="BT107" s="291">
        <f>баланс!BS30</f>
        <v>0</v>
      </c>
      <c r="BU107" s="291">
        <f>(BU20/1000)-баланс!BT29</f>
        <v>0</v>
      </c>
      <c r="BV107" s="202">
        <f t="shared" si="697"/>
        <v>338832</v>
      </c>
      <c r="BW107" s="291">
        <f>баланс!BV30</f>
        <v>338832</v>
      </c>
      <c r="BX107" s="291">
        <f>баланс!BW30</f>
        <v>0</v>
      </c>
      <c r="BY107" s="291">
        <f>баланс!BX30</f>
        <v>0</v>
      </c>
      <c r="BZ107" s="291">
        <f>(BZ20/1000)-баланс!BY29</f>
        <v>0</v>
      </c>
      <c r="CA107" s="202">
        <f t="shared" si="699"/>
        <v>301450</v>
      </c>
      <c r="CB107" s="170">
        <f>баланс!CA30</f>
        <v>301450</v>
      </c>
      <c r="CC107" s="291">
        <f>баланс!CB30</f>
        <v>0</v>
      </c>
      <c r="CD107" s="291">
        <f>баланс!CC30</f>
        <v>0</v>
      </c>
      <c r="CE107" s="170">
        <f>(CE20/1000)-баланс!CD29</f>
        <v>0</v>
      </c>
      <c r="CF107" s="355">
        <f t="shared" si="701"/>
        <v>966639</v>
      </c>
      <c r="CG107" s="356">
        <f t="shared" si="725"/>
        <v>966639</v>
      </c>
      <c r="CH107" s="356">
        <f t="shared" si="725"/>
        <v>0</v>
      </c>
      <c r="CI107" s="356">
        <f t="shared" si="725"/>
        <v>0</v>
      </c>
      <c r="CJ107" s="356">
        <f t="shared" si="725"/>
        <v>0</v>
      </c>
      <c r="CK107" s="355">
        <f t="shared" si="703"/>
        <v>1751210</v>
      </c>
      <c r="CL107" s="356">
        <f t="shared" si="726"/>
        <v>1751210</v>
      </c>
      <c r="CM107" s="356">
        <f t="shared" si="726"/>
        <v>0</v>
      </c>
      <c r="CN107" s="356">
        <f t="shared" si="726"/>
        <v>0</v>
      </c>
      <c r="CO107" s="356">
        <f t="shared" si="726"/>
        <v>0</v>
      </c>
      <c r="CP107" s="355">
        <f t="shared" si="705"/>
        <v>2549057</v>
      </c>
      <c r="CQ107" s="356">
        <f t="shared" si="727"/>
        <v>2549057</v>
      </c>
      <c r="CR107" s="356">
        <f t="shared" si="727"/>
        <v>0</v>
      </c>
      <c r="CS107" s="208">
        <f t="shared" si="727"/>
        <v>0</v>
      </c>
      <c r="CT107" s="209">
        <f t="shared" si="727"/>
        <v>0</v>
      </c>
    </row>
    <row r="108" spans="1:98">
      <c r="D108" s="203"/>
      <c r="E108" s="204">
        <f>E86-E98-E100-E101-F89-G89</f>
        <v>0</v>
      </c>
      <c r="F108" s="204">
        <f>F86-F98-F100-F101-G90</f>
        <v>0</v>
      </c>
      <c r="G108" s="204">
        <f>G86-G98-G100-G101-H91</f>
        <v>0</v>
      </c>
      <c r="H108" s="205">
        <f>H86-H98-H100-H101</f>
        <v>4.6566128730773926E-9</v>
      </c>
      <c r="I108" s="203"/>
      <c r="J108" s="204">
        <f>J86-J98-J100-J101-K89-L89</f>
        <v>0</v>
      </c>
      <c r="K108" s="204">
        <f>K86-K98-K100-K101-L90</f>
        <v>0</v>
      </c>
      <c r="L108" s="204">
        <f>L86-L98-L100-L101-M91</f>
        <v>0</v>
      </c>
      <c r="M108" s="205">
        <f>M86-M98-M100-M101</f>
        <v>2.3283064365386963E-10</v>
      </c>
      <c r="N108" s="203"/>
      <c r="O108" s="204">
        <f>O86-O98-O100-O101-P89-Q89</f>
        <v>0</v>
      </c>
      <c r="P108" s="204">
        <f>P86-P98-P100-P101-Q90</f>
        <v>0</v>
      </c>
      <c r="Q108" s="204">
        <f>Q86-Q98-Q100-Q101-R91</f>
        <v>0</v>
      </c>
      <c r="R108" s="205">
        <f>R86-R98-R100-R101</f>
        <v>5.1222741603851318E-9</v>
      </c>
      <c r="S108" s="203"/>
      <c r="T108" s="204">
        <f>T86-T98-T100-T101-U89-V89</f>
        <v>0</v>
      </c>
      <c r="U108" s="204">
        <f>U86-U98-U100-U101-V90</f>
        <v>0</v>
      </c>
      <c r="V108" s="204">
        <f>V86-V98-V100-V101-W91</f>
        <v>0</v>
      </c>
      <c r="W108" s="205">
        <f>W86-W98-W100-W101</f>
        <v>1.0739313438534737E-8</v>
      </c>
      <c r="X108" s="203"/>
      <c r="Y108" s="204">
        <f>Y86-Y98-Y100-Y101-Z89-AA89</f>
        <v>0</v>
      </c>
      <c r="Z108" s="204">
        <f>Z86-Z98-Z100-Z101-AA90</f>
        <v>0</v>
      </c>
      <c r="AA108" s="204">
        <f>AA86-AA98-AA100-AA101-AB91</f>
        <v>0</v>
      </c>
      <c r="AB108" s="205">
        <f>AB86-AB98-AB100-AB101</f>
        <v>-2.3283064365386963E-10</v>
      </c>
      <c r="AC108" s="203"/>
      <c r="AD108" s="204">
        <f>AD86-AD98-AD100-AD101-AE89-AF89</f>
        <v>0</v>
      </c>
      <c r="AE108" s="204">
        <f>AE86-AE98-AE100-AE101-AF90</f>
        <v>0</v>
      </c>
      <c r="AF108" s="204">
        <f>AF86-AF98-AF100-AF101-AG91</f>
        <v>0</v>
      </c>
      <c r="AG108" s="205">
        <f>AG86-AG98-AG100-AG101</f>
        <v>2.0954757928848267E-9</v>
      </c>
      <c r="AH108" s="203"/>
      <c r="AI108" s="204">
        <f>AI86-AI98-AI100-AI101-AJ89-AK89</f>
        <v>0</v>
      </c>
      <c r="AJ108" s="204">
        <f>AJ86-AJ98-AJ100-AJ101-AK90</f>
        <v>0</v>
      </c>
      <c r="AK108" s="204">
        <f>AK86-AK98-AK100-AK101-AL91</f>
        <v>0</v>
      </c>
      <c r="AL108" s="205">
        <f>AL86-AL98-AL100-AL101</f>
        <v>-8.149072527885437E-10</v>
      </c>
      <c r="AM108" s="203"/>
      <c r="AN108" s="204">
        <f>AN86-AN98-AN100-AN101-AO89-AP89</f>
        <v>0</v>
      </c>
      <c r="AO108" s="204">
        <f>AO86-AO98-AO100-AO101-AP90</f>
        <v>0</v>
      </c>
      <c r="AP108" s="204">
        <f>AP86-AP98-AP100-AP101-AQ91</f>
        <v>0</v>
      </c>
      <c r="AQ108" s="205">
        <f>AQ86-AQ98-AQ100-AQ101</f>
        <v>9.3132257461547852E-10</v>
      </c>
      <c r="AR108" s="203"/>
      <c r="AS108" s="204">
        <f>AS86-AS98-AS100-AS101-AT89-AU89</f>
        <v>0</v>
      </c>
      <c r="AT108" s="204">
        <f>AT86-AT98-AT100-AT101-AU90</f>
        <v>0</v>
      </c>
      <c r="AU108" s="204">
        <f>AU86-AU98-AU100-AU101-AV91</f>
        <v>0</v>
      </c>
      <c r="AV108" s="205">
        <f>AV86-AV98-AV100-AV101</f>
        <v>1.7695128917694092E-8</v>
      </c>
      <c r="AW108" s="203"/>
      <c r="AX108" s="204">
        <f>AX86-AX98-AX100-AX101-AY89-AZ89</f>
        <v>0</v>
      </c>
      <c r="AY108" s="204">
        <f>AY86-AY98-AY100-AY101-AZ90</f>
        <v>0</v>
      </c>
      <c r="AZ108" s="204">
        <f>AZ86-AZ98-AZ100-AZ101-BA91</f>
        <v>0</v>
      </c>
      <c r="BA108" s="205">
        <f>BA86-BA98-BA100-BA101</f>
        <v>-2.3283064365386963E-10</v>
      </c>
      <c r="BB108" s="203"/>
      <c r="BC108" s="204">
        <f>BC86-BC98-BC100-BC101-BD89-BE89</f>
        <v>0</v>
      </c>
      <c r="BD108" s="204">
        <f>BD86-BD98-BD100-BD101-BE90</f>
        <v>0</v>
      </c>
      <c r="BE108" s="204">
        <f>BE86-BE98-BE100-BE101-BF91</f>
        <v>0</v>
      </c>
      <c r="BF108" s="205">
        <f>BF86-BF98-BF100-BF101</f>
        <v>-2.3283064365386963E-10</v>
      </c>
      <c r="BG108" s="203"/>
      <c r="BH108" s="204">
        <f>BH86-BH98-BH100-BH101-BI89-BJ89</f>
        <v>0</v>
      </c>
      <c r="BI108" s="204">
        <f>BI86-BI98-BI100-BI101-BJ90</f>
        <v>0</v>
      </c>
      <c r="BJ108" s="204">
        <f>BJ86-BJ98-BJ100-BJ101-BK91</f>
        <v>0</v>
      </c>
      <c r="BK108" s="205">
        <f>BK86-BK98-BK100-BK101</f>
        <v>-1.862645149230957E-9</v>
      </c>
      <c r="BL108" s="203"/>
      <c r="BM108" s="204">
        <f>BM86-BM98-BM100-BM101-BN89-BO89</f>
        <v>0</v>
      </c>
      <c r="BN108" s="204">
        <f>BN86-BN98-BN100-BN101-BO90</f>
        <v>0</v>
      </c>
      <c r="BO108" s="204">
        <f>BO86-BO98-BO100-BO101-BP91</f>
        <v>0</v>
      </c>
      <c r="BP108" s="205">
        <f>BP86-BP98-BP100-BP101</f>
        <v>-1.3969838619232178E-9</v>
      </c>
      <c r="BQ108" s="203"/>
      <c r="BR108" s="204">
        <f>BR86-BR98-BR100-BR101-BS89-BT89</f>
        <v>0</v>
      </c>
      <c r="BS108" s="204">
        <f>BS86-BS98-BS100-BS101-BT90</f>
        <v>0</v>
      </c>
      <c r="BT108" s="204">
        <f>BT86-BT98-BT100-BT101-BU91</f>
        <v>0</v>
      </c>
      <c r="BU108" s="205">
        <f>BU86-BU98-BU100-BU101</f>
        <v>2.3283064365386963E-9</v>
      </c>
      <c r="BV108" s="203"/>
      <c r="BW108" s="204">
        <f>BW86-BW98-BW100-BW101-BX89-BY89</f>
        <v>0</v>
      </c>
      <c r="BX108" s="204">
        <f>BX86-BX98-BX100-BX101-BY90</f>
        <v>0</v>
      </c>
      <c r="BY108" s="204">
        <f>BY86-BY98-BY100-BY101-BZ91</f>
        <v>0</v>
      </c>
      <c r="BZ108" s="205">
        <f>BZ86-BZ98-BZ100-BZ101</f>
        <v>1.3969838619232178E-9</v>
      </c>
      <c r="CA108" s="203"/>
      <c r="CB108" s="204">
        <f>CB86-CB98-CB100-CB101-CC89-CD89</f>
        <v>0</v>
      </c>
      <c r="CC108" s="204">
        <f>CC86-CC98-CC100-CC101-CD90</f>
        <v>0</v>
      </c>
      <c r="CD108" s="204">
        <f>CD86-CD98-CD100-CD101-CE91</f>
        <v>0</v>
      </c>
      <c r="CE108" s="205">
        <f>CE86-CE98-CE100-CE101</f>
        <v>6.9849193096160889E-10</v>
      </c>
      <c r="CF108" s="203"/>
      <c r="CG108" s="204">
        <f>CG86-CG98-CG100-CG101-CH89-CI89</f>
        <v>0</v>
      </c>
      <c r="CH108" s="204">
        <f>CH86-CH98-CH100-CH101-CI90</f>
        <v>0</v>
      </c>
      <c r="CI108" s="204">
        <f>CI86-CI98-CI100-CI101-CJ91</f>
        <v>0</v>
      </c>
      <c r="CJ108" s="205">
        <f>CJ86-CJ98-CJ100-CJ101</f>
        <v>5.5879354476928711E-9</v>
      </c>
      <c r="CK108" s="203"/>
      <c r="CL108" s="204">
        <f>CL86-CL98-CL100-CL101-CM89-CN89</f>
        <v>0</v>
      </c>
      <c r="CM108" s="204">
        <f>CM86-CM98-CM100-CM101-CN90</f>
        <v>0</v>
      </c>
      <c r="CN108" s="204">
        <f>CN86-CN98-CN100-CN101-CO91</f>
        <v>0</v>
      </c>
      <c r="CO108" s="205">
        <f>CO86-CO98-CO100-CO101</f>
        <v>9.3132257461547852E-10</v>
      </c>
      <c r="CP108" s="203"/>
      <c r="CQ108" s="204">
        <f>CQ86-CQ98-CQ100-CQ101-CR89-CS89</f>
        <v>0</v>
      </c>
      <c r="CR108" s="204">
        <f>CR86-CR98-CR100-CR101-CS90</f>
        <v>0</v>
      </c>
      <c r="CS108" s="204">
        <f>CS86-CS98-CS100-CS101-CT91</f>
        <v>0</v>
      </c>
      <c r="CT108" s="205">
        <f>CT86-CT98-CT100-CT101</f>
        <v>1.6763806343078613E-8</v>
      </c>
    </row>
    <row r="109" spans="1:98">
      <c r="D109" s="58"/>
      <c r="E109" s="106"/>
      <c r="F109" s="106"/>
      <c r="G109" s="106"/>
      <c r="H109" s="107"/>
      <c r="I109" s="58"/>
      <c r="J109" s="106"/>
      <c r="K109" s="106"/>
      <c r="L109" s="106"/>
      <c r="M109" s="107"/>
      <c r="N109" s="58"/>
      <c r="O109" s="106"/>
      <c r="P109" s="106"/>
      <c r="Q109" s="106"/>
      <c r="R109" s="107"/>
      <c r="S109" s="58"/>
      <c r="T109" s="106"/>
      <c r="U109" s="106"/>
      <c r="V109" s="106"/>
      <c r="W109" s="107"/>
      <c r="X109" s="58"/>
      <c r="Y109" s="106"/>
      <c r="Z109" s="106"/>
      <c r="AA109" s="106"/>
      <c r="AB109" s="107"/>
      <c r="AC109" s="58"/>
      <c r="AD109" s="106"/>
      <c r="AE109" s="106"/>
      <c r="AF109" s="106"/>
      <c r="AG109" s="107"/>
      <c r="AH109" s="58"/>
      <c r="AI109" s="106"/>
      <c r="AJ109" s="106"/>
      <c r="AK109" s="106"/>
      <c r="AL109" s="107"/>
      <c r="AM109" s="58"/>
      <c r="AN109" s="106"/>
      <c r="AO109" s="106"/>
      <c r="AP109" s="106"/>
      <c r="AQ109" s="107"/>
      <c r="AR109" s="58"/>
      <c r="AS109" s="106"/>
      <c r="AT109" s="106"/>
      <c r="AU109" s="106"/>
      <c r="AV109" s="107"/>
      <c r="AW109" s="58"/>
      <c r="AX109" s="106"/>
      <c r="AY109" s="106"/>
      <c r="AZ109" s="106"/>
      <c r="BA109" s="107"/>
      <c r="BB109" s="58"/>
      <c r="BC109" s="106"/>
      <c r="BD109" s="106"/>
      <c r="BE109" s="106"/>
      <c r="BF109" s="107"/>
      <c r="BG109" s="58"/>
      <c r="BH109" s="106"/>
      <c r="BI109" s="106"/>
      <c r="BJ109" s="106"/>
      <c r="BK109" s="107"/>
      <c r="BL109" s="58"/>
      <c r="BM109" s="106"/>
      <c r="BN109" s="106"/>
      <c r="BO109" s="106"/>
      <c r="BP109" s="107"/>
      <c r="BQ109" s="58"/>
      <c r="BR109" s="106"/>
      <c r="BS109" s="106"/>
      <c r="BT109" s="106"/>
      <c r="BU109" s="107"/>
      <c r="BV109" s="58"/>
      <c r="BW109" s="106"/>
      <c r="BX109" s="106"/>
      <c r="BY109" s="106"/>
      <c r="BZ109" s="107"/>
      <c r="CA109" s="58"/>
      <c r="CB109" s="106"/>
      <c r="CC109" s="106"/>
      <c r="CD109" s="106"/>
      <c r="CE109" s="107"/>
      <c r="CF109" s="58"/>
      <c r="CG109" s="106"/>
      <c r="CH109" s="106"/>
      <c r="CI109" s="106"/>
      <c r="CJ109" s="107"/>
      <c r="CK109" s="58"/>
      <c r="CL109" s="106"/>
      <c r="CM109" s="106"/>
      <c r="CN109" s="106"/>
      <c r="CO109" s="107"/>
      <c r="CP109" s="58"/>
      <c r="CQ109" s="106"/>
      <c r="CR109" s="106"/>
      <c r="CS109" s="106"/>
      <c r="CT109" s="107"/>
    </row>
    <row r="110" spans="1:98" ht="15.75" thickBot="1">
      <c r="B110" s="108" t="s">
        <v>97</v>
      </c>
    </row>
    <row r="111" spans="1:98" ht="15.75" customHeight="1" thickBot="1">
      <c r="A111" s="585"/>
      <c r="B111" s="597" t="s">
        <v>100</v>
      </c>
      <c r="C111" s="598"/>
      <c r="D111" s="580" t="s">
        <v>101</v>
      </c>
      <c r="E111" s="581"/>
      <c r="F111" s="581"/>
      <c r="G111" s="581"/>
      <c r="H111" s="582"/>
      <c r="I111" s="580" t="s">
        <v>101</v>
      </c>
      <c r="J111" s="581"/>
      <c r="K111" s="581"/>
      <c r="L111" s="581"/>
      <c r="M111" s="582"/>
      <c r="N111" s="580" t="s">
        <v>101</v>
      </c>
      <c r="O111" s="581"/>
      <c r="P111" s="581"/>
      <c r="Q111" s="581"/>
      <c r="R111" s="582"/>
      <c r="S111" s="580" t="s">
        <v>101</v>
      </c>
      <c r="T111" s="581"/>
      <c r="U111" s="581"/>
      <c r="V111" s="581"/>
      <c r="W111" s="582"/>
      <c r="X111" s="580" t="s">
        <v>101</v>
      </c>
      <c r="Y111" s="581"/>
      <c r="Z111" s="581"/>
      <c r="AA111" s="581"/>
      <c r="AB111" s="582"/>
      <c r="AC111" s="580" t="s">
        <v>101</v>
      </c>
      <c r="AD111" s="581"/>
      <c r="AE111" s="581"/>
      <c r="AF111" s="581"/>
      <c r="AG111" s="582"/>
      <c r="AH111" s="580" t="s">
        <v>101</v>
      </c>
      <c r="AI111" s="581"/>
      <c r="AJ111" s="581"/>
      <c r="AK111" s="581"/>
      <c r="AL111" s="582"/>
      <c r="AM111" s="580" t="s">
        <v>101</v>
      </c>
      <c r="AN111" s="581"/>
      <c r="AO111" s="581"/>
      <c r="AP111" s="581"/>
      <c r="AQ111" s="582"/>
      <c r="AR111" s="580" t="s">
        <v>101</v>
      </c>
      <c r="AS111" s="581"/>
      <c r="AT111" s="581"/>
      <c r="AU111" s="581"/>
      <c r="AV111" s="582"/>
      <c r="AW111" s="580" t="s">
        <v>101</v>
      </c>
      <c r="AX111" s="581"/>
      <c r="AY111" s="581"/>
      <c r="AZ111" s="581"/>
      <c r="BA111" s="582"/>
      <c r="BB111" s="580" t="s">
        <v>101</v>
      </c>
      <c r="BC111" s="581"/>
      <c r="BD111" s="581"/>
      <c r="BE111" s="581"/>
      <c r="BF111" s="582"/>
      <c r="BG111" s="580" t="s">
        <v>101</v>
      </c>
      <c r="BH111" s="581"/>
      <c r="BI111" s="581"/>
      <c r="BJ111" s="581"/>
      <c r="BK111" s="582"/>
      <c r="BL111" s="580" t="s">
        <v>101</v>
      </c>
      <c r="BM111" s="581"/>
      <c r="BN111" s="581"/>
      <c r="BO111" s="581"/>
      <c r="BP111" s="582"/>
      <c r="BQ111" s="580" t="s">
        <v>101</v>
      </c>
      <c r="BR111" s="581"/>
      <c r="BS111" s="581"/>
      <c r="BT111" s="581"/>
      <c r="BU111" s="582"/>
      <c r="BV111" s="580" t="s">
        <v>101</v>
      </c>
      <c r="BW111" s="581"/>
      <c r="BX111" s="581"/>
      <c r="BY111" s="581"/>
      <c r="BZ111" s="582"/>
      <c r="CA111" s="580" t="s">
        <v>101</v>
      </c>
      <c r="CB111" s="581"/>
      <c r="CC111" s="581"/>
      <c r="CD111" s="581"/>
      <c r="CE111" s="582"/>
      <c r="CF111" s="580" t="s">
        <v>101</v>
      </c>
      <c r="CG111" s="581"/>
      <c r="CH111" s="581"/>
      <c r="CI111" s="581"/>
      <c r="CJ111" s="582"/>
      <c r="CK111" s="580" t="s">
        <v>101</v>
      </c>
      <c r="CL111" s="581"/>
      <c r="CM111" s="581"/>
      <c r="CN111" s="581"/>
      <c r="CO111" s="582"/>
      <c r="CP111" s="580" t="s">
        <v>101</v>
      </c>
      <c r="CQ111" s="581"/>
      <c r="CR111" s="581"/>
      <c r="CS111" s="581"/>
      <c r="CT111" s="582"/>
    </row>
    <row r="112" spans="1:98" ht="15.75" customHeight="1">
      <c r="A112" s="586"/>
      <c r="B112" s="599"/>
      <c r="C112" s="600"/>
      <c r="D112" s="573" t="s">
        <v>48</v>
      </c>
      <c r="E112" s="574"/>
      <c r="F112" s="574"/>
      <c r="G112" s="574"/>
      <c r="H112" s="575"/>
      <c r="I112" s="573" t="s">
        <v>49</v>
      </c>
      <c r="J112" s="574"/>
      <c r="K112" s="574"/>
      <c r="L112" s="574"/>
      <c r="M112" s="575"/>
      <c r="N112" s="573" t="s">
        <v>50</v>
      </c>
      <c r="O112" s="574"/>
      <c r="P112" s="574"/>
      <c r="Q112" s="574"/>
      <c r="R112" s="575"/>
      <c r="S112" s="573" t="s">
        <v>41</v>
      </c>
      <c r="T112" s="574"/>
      <c r="U112" s="574"/>
      <c r="V112" s="574"/>
      <c r="W112" s="575"/>
      <c r="X112" s="573" t="s">
        <v>51</v>
      </c>
      <c r="Y112" s="574"/>
      <c r="Z112" s="574"/>
      <c r="AA112" s="574"/>
      <c r="AB112" s="575"/>
      <c r="AC112" s="573" t="s">
        <v>52</v>
      </c>
      <c r="AD112" s="574"/>
      <c r="AE112" s="574"/>
      <c r="AF112" s="574"/>
      <c r="AG112" s="575"/>
      <c r="AH112" s="573" t="s">
        <v>53</v>
      </c>
      <c r="AI112" s="574"/>
      <c r="AJ112" s="574"/>
      <c r="AK112" s="574"/>
      <c r="AL112" s="575"/>
      <c r="AM112" s="573" t="s">
        <v>42</v>
      </c>
      <c r="AN112" s="574"/>
      <c r="AO112" s="574"/>
      <c r="AP112" s="574"/>
      <c r="AQ112" s="575"/>
      <c r="AR112" s="573" t="s">
        <v>46</v>
      </c>
      <c r="AS112" s="574"/>
      <c r="AT112" s="574"/>
      <c r="AU112" s="574"/>
      <c r="AV112" s="575"/>
      <c r="AW112" s="573" t="s">
        <v>54</v>
      </c>
      <c r="AX112" s="574"/>
      <c r="AY112" s="574"/>
      <c r="AZ112" s="574"/>
      <c r="BA112" s="575"/>
      <c r="BB112" s="573" t="s">
        <v>55</v>
      </c>
      <c r="BC112" s="574"/>
      <c r="BD112" s="574"/>
      <c r="BE112" s="574"/>
      <c r="BF112" s="575"/>
      <c r="BG112" s="573" t="s">
        <v>56</v>
      </c>
      <c r="BH112" s="574"/>
      <c r="BI112" s="574"/>
      <c r="BJ112" s="574"/>
      <c r="BK112" s="575"/>
      <c r="BL112" s="573" t="s">
        <v>43</v>
      </c>
      <c r="BM112" s="574"/>
      <c r="BN112" s="574"/>
      <c r="BO112" s="574"/>
      <c r="BP112" s="575"/>
      <c r="BQ112" s="573" t="s">
        <v>57</v>
      </c>
      <c r="BR112" s="574"/>
      <c r="BS112" s="574"/>
      <c r="BT112" s="574"/>
      <c r="BU112" s="575"/>
      <c r="BV112" s="573" t="s">
        <v>58</v>
      </c>
      <c r="BW112" s="574"/>
      <c r="BX112" s="574"/>
      <c r="BY112" s="574"/>
      <c r="BZ112" s="575"/>
      <c r="CA112" s="573" t="s">
        <v>59</v>
      </c>
      <c r="CB112" s="574"/>
      <c r="CC112" s="574"/>
      <c r="CD112" s="574"/>
      <c r="CE112" s="575"/>
      <c r="CF112" s="573" t="s">
        <v>44</v>
      </c>
      <c r="CG112" s="574"/>
      <c r="CH112" s="574"/>
      <c r="CI112" s="574"/>
      <c r="CJ112" s="575"/>
      <c r="CK112" s="573" t="s">
        <v>45</v>
      </c>
      <c r="CL112" s="574"/>
      <c r="CM112" s="574"/>
      <c r="CN112" s="574"/>
      <c r="CO112" s="575"/>
      <c r="CP112" s="573" t="s">
        <v>47</v>
      </c>
      <c r="CQ112" s="574"/>
      <c r="CR112" s="574"/>
      <c r="CS112" s="574"/>
      <c r="CT112" s="575"/>
    </row>
    <row r="113" spans="1:98" ht="15.75" thickBot="1">
      <c r="A113" s="587"/>
      <c r="B113" s="601"/>
      <c r="C113" s="602"/>
      <c r="D113" s="111" t="s">
        <v>2</v>
      </c>
      <c r="E113" s="109" t="s">
        <v>4</v>
      </c>
      <c r="F113" s="109" t="s">
        <v>5</v>
      </c>
      <c r="G113" s="109" t="s">
        <v>6</v>
      </c>
      <c r="H113" s="110" t="s">
        <v>7</v>
      </c>
      <c r="I113" s="111" t="s">
        <v>2</v>
      </c>
      <c r="J113" s="109" t="s">
        <v>4</v>
      </c>
      <c r="K113" s="109" t="s">
        <v>5</v>
      </c>
      <c r="L113" s="109" t="s">
        <v>6</v>
      </c>
      <c r="M113" s="110" t="s">
        <v>7</v>
      </c>
      <c r="N113" s="111" t="s">
        <v>2</v>
      </c>
      <c r="O113" s="109" t="s">
        <v>4</v>
      </c>
      <c r="P113" s="109" t="s">
        <v>5</v>
      </c>
      <c r="Q113" s="109" t="s">
        <v>6</v>
      </c>
      <c r="R113" s="110" t="s">
        <v>7</v>
      </c>
      <c r="S113" s="111" t="s">
        <v>2</v>
      </c>
      <c r="T113" s="109" t="s">
        <v>4</v>
      </c>
      <c r="U113" s="109" t="s">
        <v>5</v>
      </c>
      <c r="V113" s="109" t="s">
        <v>6</v>
      </c>
      <c r="W113" s="110" t="s">
        <v>7</v>
      </c>
      <c r="X113" s="111" t="s">
        <v>2</v>
      </c>
      <c r="Y113" s="109" t="s">
        <v>4</v>
      </c>
      <c r="Z113" s="109" t="s">
        <v>5</v>
      </c>
      <c r="AA113" s="109" t="s">
        <v>6</v>
      </c>
      <c r="AB113" s="110" t="s">
        <v>7</v>
      </c>
      <c r="AC113" s="111" t="s">
        <v>2</v>
      </c>
      <c r="AD113" s="109" t="s">
        <v>4</v>
      </c>
      <c r="AE113" s="109" t="s">
        <v>5</v>
      </c>
      <c r="AF113" s="109" t="s">
        <v>6</v>
      </c>
      <c r="AG113" s="110" t="s">
        <v>7</v>
      </c>
      <c r="AH113" s="111" t="s">
        <v>2</v>
      </c>
      <c r="AI113" s="109" t="s">
        <v>4</v>
      </c>
      <c r="AJ113" s="109" t="s">
        <v>5</v>
      </c>
      <c r="AK113" s="109" t="s">
        <v>6</v>
      </c>
      <c r="AL113" s="110" t="s">
        <v>7</v>
      </c>
      <c r="AM113" s="111" t="s">
        <v>2</v>
      </c>
      <c r="AN113" s="109" t="s">
        <v>4</v>
      </c>
      <c r="AO113" s="109" t="s">
        <v>5</v>
      </c>
      <c r="AP113" s="109" t="s">
        <v>6</v>
      </c>
      <c r="AQ113" s="110" t="s">
        <v>7</v>
      </c>
      <c r="AR113" s="111" t="s">
        <v>2</v>
      </c>
      <c r="AS113" s="109" t="s">
        <v>4</v>
      </c>
      <c r="AT113" s="109" t="s">
        <v>5</v>
      </c>
      <c r="AU113" s="109" t="s">
        <v>6</v>
      </c>
      <c r="AV113" s="110" t="s">
        <v>7</v>
      </c>
      <c r="AW113" s="111" t="s">
        <v>2</v>
      </c>
      <c r="AX113" s="109" t="s">
        <v>4</v>
      </c>
      <c r="AY113" s="109" t="s">
        <v>5</v>
      </c>
      <c r="AZ113" s="109" t="s">
        <v>6</v>
      </c>
      <c r="BA113" s="110" t="s">
        <v>7</v>
      </c>
      <c r="BB113" s="111" t="s">
        <v>2</v>
      </c>
      <c r="BC113" s="109" t="s">
        <v>4</v>
      </c>
      <c r="BD113" s="109" t="s">
        <v>5</v>
      </c>
      <c r="BE113" s="109" t="s">
        <v>6</v>
      </c>
      <c r="BF113" s="110" t="s">
        <v>7</v>
      </c>
      <c r="BG113" s="111" t="s">
        <v>2</v>
      </c>
      <c r="BH113" s="109" t="s">
        <v>4</v>
      </c>
      <c r="BI113" s="109" t="s">
        <v>5</v>
      </c>
      <c r="BJ113" s="109" t="s">
        <v>6</v>
      </c>
      <c r="BK113" s="110" t="s">
        <v>7</v>
      </c>
      <c r="BL113" s="111" t="s">
        <v>2</v>
      </c>
      <c r="BM113" s="109" t="s">
        <v>4</v>
      </c>
      <c r="BN113" s="109" t="s">
        <v>5</v>
      </c>
      <c r="BO113" s="109" t="s">
        <v>6</v>
      </c>
      <c r="BP113" s="110" t="s">
        <v>7</v>
      </c>
      <c r="BQ113" s="111" t="s">
        <v>2</v>
      </c>
      <c r="BR113" s="109" t="s">
        <v>4</v>
      </c>
      <c r="BS113" s="109" t="s">
        <v>5</v>
      </c>
      <c r="BT113" s="109" t="s">
        <v>6</v>
      </c>
      <c r="BU113" s="110" t="s">
        <v>7</v>
      </c>
      <c r="BV113" s="111" t="s">
        <v>2</v>
      </c>
      <c r="BW113" s="109" t="s">
        <v>4</v>
      </c>
      <c r="BX113" s="109" t="s">
        <v>5</v>
      </c>
      <c r="BY113" s="109" t="s">
        <v>6</v>
      </c>
      <c r="BZ113" s="110" t="s">
        <v>7</v>
      </c>
      <c r="CA113" s="111" t="s">
        <v>2</v>
      </c>
      <c r="CB113" s="109" t="s">
        <v>4</v>
      </c>
      <c r="CC113" s="109" t="s">
        <v>5</v>
      </c>
      <c r="CD113" s="109" t="s">
        <v>6</v>
      </c>
      <c r="CE113" s="110" t="s">
        <v>7</v>
      </c>
      <c r="CF113" s="111" t="s">
        <v>2</v>
      </c>
      <c r="CG113" s="109" t="s">
        <v>4</v>
      </c>
      <c r="CH113" s="109" t="s">
        <v>5</v>
      </c>
      <c r="CI113" s="109" t="s">
        <v>6</v>
      </c>
      <c r="CJ113" s="110" t="s">
        <v>7</v>
      </c>
      <c r="CK113" s="111" t="s">
        <v>2</v>
      </c>
      <c r="CL113" s="109" t="s">
        <v>4</v>
      </c>
      <c r="CM113" s="109" t="s">
        <v>5</v>
      </c>
      <c r="CN113" s="109" t="s">
        <v>6</v>
      </c>
      <c r="CO113" s="110" t="s">
        <v>7</v>
      </c>
      <c r="CP113" s="111" t="s">
        <v>2</v>
      </c>
      <c r="CQ113" s="109" t="s">
        <v>4</v>
      </c>
      <c r="CR113" s="109" t="s">
        <v>5</v>
      </c>
      <c r="CS113" s="109" t="s">
        <v>6</v>
      </c>
      <c r="CT113" s="110" t="s">
        <v>7</v>
      </c>
    </row>
    <row r="114" spans="1:98">
      <c r="A114" s="100" t="s">
        <v>62</v>
      </c>
      <c r="B114" s="595" t="s">
        <v>63</v>
      </c>
      <c r="C114" s="596"/>
      <c r="D114" s="210">
        <f>E114+F114+G114+H114</f>
        <v>0</v>
      </c>
      <c r="E114" s="211">
        <f>(баланс!D13+баланс!D14+баланс!D15+баланс!D16)-('Форма 46 '!E93+'Форма 46 '!E94+'Форма 46 '!E95+'Форма 46 '!E96)</f>
        <v>0</v>
      </c>
      <c r="F114" s="211">
        <f>(баланс!E13+баланс!E14+баланс!E15+баланс!E16)-('Форма 46 '!F93+'Форма 46 '!F94+'Форма 46 '!F95+'Форма 46 '!F96)</f>
        <v>0</v>
      </c>
      <c r="G114" s="211">
        <f>(баланс!F13+баланс!F14+баланс!F15+баланс!F16)-('Форма 46 '!G93+'Форма 46 '!G94+'Форма 46 '!G95+'Форма 46 '!G96)</f>
        <v>0</v>
      </c>
      <c r="H114" s="211">
        <f>(баланс!G13+баланс!G14+баланс!G15+баланс!G16)-('Форма 46 '!H93+'Форма 46 '!H94+'Форма 46 '!H95+'Форма 46 '!H96)</f>
        <v>0</v>
      </c>
      <c r="I114" s="210">
        <f>J114+K114+L114+M114</f>
        <v>0</v>
      </c>
      <c r="J114" s="211">
        <f>(баланс!I13+баланс!I14+баланс!I15+баланс!I16)-('Форма 46 '!J93+'Форма 46 '!J94+'Форма 46 '!J95+'Форма 46 '!J96)</f>
        <v>0</v>
      </c>
      <c r="K114" s="211">
        <f>(баланс!J13+баланс!J14+баланс!J15+баланс!J16)-('Форма 46 '!K93+'Форма 46 '!K94+'Форма 46 '!K95+'Форма 46 '!K96)</f>
        <v>0</v>
      </c>
      <c r="L114" s="211">
        <f>(баланс!K13+баланс!K14+баланс!K15+баланс!K16)-('Форма 46 '!L93+'Форма 46 '!L94+'Форма 46 '!L95+'Форма 46 '!L96)</f>
        <v>0</v>
      </c>
      <c r="M114" s="211">
        <f>(баланс!L13+баланс!L14+баланс!L15+баланс!L16)-('Форма 46 '!M93+'Форма 46 '!M94+'Форма 46 '!M95+'Форма 46 '!M96)</f>
        <v>0</v>
      </c>
      <c r="N114" s="210">
        <f>O114+P114+Q114+R114</f>
        <v>0</v>
      </c>
      <c r="O114" s="211">
        <f>(баланс!N13+баланс!N14+баланс!N15+баланс!N16)-('Форма 46 '!O93+'Форма 46 '!O94+'Форма 46 '!O95+'Форма 46 '!O96)</f>
        <v>0</v>
      </c>
      <c r="P114" s="211">
        <f>(баланс!O13+баланс!O14+баланс!O15+баланс!O16)-('Форма 46 '!P93+'Форма 46 '!P94+'Форма 46 '!P95+'Форма 46 '!P96)</f>
        <v>0</v>
      </c>
      <c r="Q114" s="211">
        <f>(баланс!P13+баланс!P14+баланс!P15+баланс!P16)-('Форма 46 '!Q93+'Форма 46 '!Q94+'Форма 46 '!Q95+'Форма 46 '!Q96)</f>
        <v>0</v>
      </c>
      <c r="R114" s="211">
        <f>(баланс!Q13+баланс!Q14+баланс!Q15+баланс!Q16)-('Форма 46 '!R93+'Форма 46 '!R94+'Форма 46 '!R95+'Форма 46 '!R96)</f>
        <v>0</v>
      </c>
      <c r="S114" s="210">
        <f>T114+U114+V114+W114</f>
        <v>0</v>
      </c>
      <c r="T114" s="211">
        <f>(баланс!S13+баланс!S14+баланс!S15+баланс!S16)-('Форма 46 '!T93+'Форма 46 '!T94+'Форма 46 '!T95+'Форма 46 '!T96)</f>
        <v>0</v>
      </c>
      <c r="U114" s="211">
        <f>(баланс!T13+баланс!T14+баланс!T15+баланс!T16)-('Форма 46 '!U93+'Форма 46 '!U94+'Форма 46 '!U95+'Форма 46 '!U96)</f>
        <v>0</v>
      </c>
      <c r="V114" s="211">
        <f>(баланс!U13+баланс!U14+баланс!U15+баланс!U16)-('Форма 46 '!V93+'Форма 46 '!V94+'Форма 46 '!V95+'Форма 46 '!V96)</f>
        <v>0</v>
      </c>
      <c r="W114" s="211">
        <f>(баланс!V13+баланс!V14+баланс!V15+баланс!V16)-('Форма 46 '!W93+'Форма 46 '!W94+'Форма 46 '!W95+'Форма 46 '!W96)</f>
        <v>0</v>
      </c>
      <c r="X114" s="210">
        <f>Y114+Z114+AA114+AB114</f>
        <v>0</v>
      </c>
      <c r="Y114" s="211">
        <f>(баланс!X13+баланс!X14+баланс!X15+баланс!X16)-('Форма 46 '!Y93+'Форма 46 '!Y94+'Форма 46 '!Y95+'Форма 46 '!Y96)</f>
        <v>0</v>
      </c>
      <c r="Z114" s="211">
        <f>(баланс!Y13+баланс!Y14+баланс!Y15+баланс!Y16)-('Форма 46 '!Z93+'Форма 46 '!Z94+'Форма 46 '!Z95+'Форма 46 '!Z96)</f>
        <v>0</v>
      </c>
      <c r="AA114" s="211">
        <f>(баланс!Z13+баланс!Z14+баланс!Z15+баланс!Z16)-('Форма 46 '!AA93+'Форма 46 '!AA94+'Форма 46 '!AA95+'Форма 46 '!AA96)</f>
        <v>0</v>
      </c>
      <c r="AB114" s="211">
        <f>(баланс!AA13+баланс!AA14+баланс!AA15+баланс!AA16)-('Форма 46 '!AB93+'Форма 46 '!AB94+'Форма 46 '!AB95+'Форма 46 '!AB96)</f>
        <v>0</v>
      </c>
      <c r="AC114" s="210">
        <f>AD114+AE114+AF114+AG114</f>
        <v>0</v>
      </c>
      <c r="AD114" s="211">
        <f>(баланс!AC13+баланс!AC14+баланс!AC15+баланс!AC16)-('Форма 46 '!AD93+'Форма 46 '!AD94+'Форма 46 '!AD95+'Форма 46 '!AD96)</f>
        <v>0</v>
      </c>
      <c r="AE114" s="211">
        <f>(баланс!AD13+баланс!AD14+баланс!AD15+баланс!AD16)-('Форма 46 '!AE93+'Форма 46 '!AE94+'Форма 46 '!AE95+'Форма 46 '!AE96)</f>
        <v>0</v>
      </c>
      <c r="AF114" s="211">
        <f>(баланс!AE13+баланс!AE14+баланс!AE15+баланс!AE16)-('Форма 46 '!AF93+'Форма 46 '!AF94+'Форма 46 '!AF95+'Форма 46 '!AF96)</f>
        <v>0</v>
      </c>
      <c r="AG114" s="211">
        <f>(баланс!AF13+баланс!AF14+баланс!AF15+баланс!AF16)-('Форма 46 '!AG93+'Форма 46 '!AG94+'Форма 46 '!AG95+'Форма 46 '!AG96)</f>
        <v>0</v>
      </c>
      <c r="AH114" s="210">
        <f>AI114+AJ114+AK114+AL114</f>
        <v>0</v>
      </c>
      <c r="AI114" s="211">
        <f>(баланс!AH13+баланс!AH14+баланс!AH15+баланс!AH16)-('Форма 46 '!AI93+'Форма 46 '!AI94+'Форма 46 '!AI95+'Форма 46 '!AI96)</f>
        <v>0</v>
      </c>
      <c r="AJ114" s="211">
        <f>(баланс!AI13+баланс!AI14+баланс!AI15+баланс!AI16)-('Форма 46 '!AJ93+'Форма 46 '!AJ94+'Форма 46 '!AJ95+'Форма 46 '!AJ96)</f>
        <v>0</v>
      </c>
      <c r="AK114" s="211">
        <f>(баланс!AJ13+баланс!AJ14+баланс!AJ15+баланс!AJ16)-('Форма 46 '!AK93+'Форма 46 '!AK94+'Форма 46 '!AK95+'Форма 46 '!AK96)</f>
        <v>0</v>
      </c>
      <c r="AL114" s="211">
        <f>(баланс!AK13+баланс!AK14+баланс!AK15+баланс!AK16)-('Форма 46 '!AL93+'Форма 46 '!AL94+'Форма 46 '!AL95+'Форма 46 '!AL96)</f>
        <v>0</v>
      </c>
      <c r="AM114" s="210">
        <f>AN114+AO114+AP114+AQ114</f>
        <v>0</v>
      </c>
      <c r="AN114" s="211">
        <f>(баланс!AM13+баланс!AM14+баланс!AM15+баланс!AM16)-('Форма 46 '!AN93+'Форма 46 '!AN94+'Форма 46 '!AN95+'Форма 46 '!AN96)</f>
        <v>0</v>
      </c>
      <c r="AO114" s="211">
        <f>(баланс!AN13+баланс!AN14+баланс!AN15+баланс!AN16)-('Форма 46 '!AO93+'Форма 46 '!AO94+'Форма 46 '!AO95+'Форма 46 '!AO96)</f>
        <v>0</v>
      </c>
      <c r="AP114" s="211">
        <f>(баланс!AO13+баланс!AO14+баланс!AO15+баланс!AO16)-('Форма 46 '!AP93+'Форма 46 '!AP94+'Форма 46 '!AP95+'Форма 46 '!AP96)</f>
        <v>0</v>
      </c>
      <c r="AQ114" s="211">
        <f>(баланс!AP13+баланс!AP14+баланс!AP15+баланс!AP16)-('Форма 46 '!AQ93+'Форма 46 '!AQ94+'Форма 46 '!AQ95+'Форма 46 '!AQ96)</f>
        <v>0</v>
      </c>
      <c r="AR114" s="210">
        <f>AS114+AT114+AU114+AV114</f>
        <v>0</v>
      </c>
      <c r="AS114" s="211">
        <f>(баланс!AR13+баланс!AR14+баланс!AR15+баланс!AR16)-('Форма 46 '!AS93+'Форма 46 '!AS94+'Форма 46 '!AS95+'Форма 46 '!AS96)</f>
        <v>0</v>
      </c>
      <c r="AT114" s="211">
        <f>(баланс!AS13+баланс!AS14+баланс!AS15+баланс!AS16)-('Форма 46 '!AT93+'Форма 46 '!AT94+'Форма 46 '!AT95+'Форма 46 '!AT96)</f>
        <v>0</v>
      </c>
      <c r="AU114" s="211">
        <f>(баланс!AT13+баланс!AT14+баланс!AT15+баланс!AT16)-('Форма 46 '!AU93+'Форма 46 '!AU94+'Форма 46 '!AU95+'Форма 46 '!AU96)</f>
        <v>0</v>
      </c>
      <c r="AV114" s="211">
        <f>(баланс!AU13+баланс!AU14+баланс!AU15+баланс!AU16)-('Форма 46 '!AV93+'Форма 46 '!AV94+'Форма 46 '!AV95+'Форма 46 '!AV96)</f>
        <v>0</v>
      </c>
      <c r="AW114" s="210">
        <f>AX114+AY114+AZ114+BA114</f>
        <v>0</v>
      </c>
      <c r="AX114" s="211">
        <f>(баланс!AW13+баланс!AW14+баланс!AW15+баланс!AW16)-('Форма 46 '!AX93+'Форма 46 '!AX94+'Форма 46 '!AX95+'Форма 46 '!AX96)</f>
        <v>0</v>
      </c>
      <c r="AY114" s="211">
        <f>(баланс!AX13+баланс!AX14+баланс!AX15+баланс!AX16)-('Форма 46 '!AY93+'Форма 46 '!AY94+'Форма 46 '!AY95+'Форма 46 '!AY96)</f>
        <v>0</v>
      </c>
      <c r="AZ114" s="211">
        <f>(баланс!AY13+баланс!AY14+баланс!AY15+баланс!AY16)-('Форма 46 '!AZ93+'Форма 46 '!AZ94+'Форма 46 '!AZ95+'Форма 46 '!AZ96)</f>
        <v>0</v>
      </c>
      <c r="BA114" s="211">
        <f>(баланс!AZ13+баланс!AZ14+баланс!AZ15+баланс!AZ16)-('Форма 46 '!BA93+'Форма 46 '!BA94+'Форма 46 '!BA95+'Форма 46 '!BA96)</f>
        <v>0</v>
      </c>
      <c r="BB114" s="210">
        <f>BC114+BD114+BE114+BF114</f>
        <v>0</v>
      </c>
      <c r="BC114" s="211">
        <f>(баланс!BB13+баланс!BB14+баланс!BB15+баланс!BB16)-('Форма 46 '!BC93+'Форма 46 '!BC94+'Форма 46 '!BC95+'Форма 46 '!BC96)</f>
        <v>0</v>
      </c>
      <c r="BD114" s="211">
        <f>(баланс!BC13+баланс!BC14+баланс!BC15+баланс!BC16)-('Форма 46 '!BD93+'Форма 46 '!BD94+'Форма 46 '!BD95+'Форма 46 '!BD96)</f>
        <v>0</v>
      </c>
      <c r="BE114" s="211">
        <f>(баланс!BD13+баланс!BD14+баланс!BD15+баланс!BD16)-('Форма 46 '!BE93+'Форма 46 '!BE94+'Форма 46 '!BE95+'Форма 46 '!BE96)</f>
        <v>0</v>
      </c>
      <c r="BF114" s="211">
        <f>(баланс!BE13+баланс!BE14+баланс!BE15+баланс!BE16)-('Форма 46 '!BF93+'Форма 46 '!BF94+'Форма 46 '!BF95+'Форма 46 '!BF96)</f>
        <v>0</v>
      </c>
      <c r="BG114" s="210">
        <f>BH114+BI114+BJ114+BK114</f>
        <v>0</v>
      </c>
      <c r="BH114" s="211">
        <f>(баланс!BG13+баланс!BG14+баланс!BG15+баланс!BG16)-('Форма 46 '!BH93+'Форма 46 '!BH94+'Форма 46 '!BH95+'Форма 46 '!BH96)</f>
        <v>0</v>
      </c>
      <c r="BI114" s="211">
        <f>(баланс!BH13+баланс!BH14+баланс!BH15+баланс!BH16)-('Форма 46 '!BI93+'Форма 46 '!BI94+'Форма 46 '!BI95+'Форма 46 '!BI96)</f>
        <v>0</v>
      </c>
      <c r="BJ114" s="211">
        <f>(баланс!BI13+баланс!BI14+баланс!BI15+баланс!BI16)-('Форма 46 '!BJ93+'Форма 46 '!BJ94+'Форма 46 '!BJ95+'Форма 46 '!BJ96)</f>
        <v>0</v>
      </c>
      <c r="BK114" s="211">
        <f>(баланс!BJ13+баланс!BJ14+баланс!BJ15+баланс!BJ16)-('Форма 46 '!BK93+'Форма 46 '!BK94+'Форма 46 '!BK95+'Форма 46 '!BK96)</f>
        <v>0</v>
      </c>
      <c r="BL114" s="210">
        <f>BM114+BN114+BO114+BP114</f>
        <v>0</v>
      </c>
      <c r="BM114" s="211">
        <f>(баланс!BL13+баланс!BL14+баланс!BL15+баланс!BL16)-('Форма 46 '!BM93+'Форма 46 '!BM94+'Форма 46 '!BM95+'Форма 46 '!BM96)</f>
        <v>0</v>
      </c>
      <c r="BN114" s="211">
        <f>(баланс!BM13+баланс!BM14+баланс!BM15+баланс!BM16)-('Форма 46 '!BN93+'Форма 46 '!BN94+'Форма 46 '!BN95+'Форма 46 '!BN96)</f>
        <v>0</v>
      </c>
      <c r="BO114" s="211">
        <f>(баланс!BN13+баланс!BN14+баланс!BN15+баланс!BN16)-('Форма 46 '!BO93+'Форма 46 '!BO94+'Форма 46 '!BO95+'Форма 46 '!BO96)</f>
        <v>0</v>
      </c>
      <c r="BP114" s="211">
        <f>(баланс!BO13+баланс!BO14+баланс!BO15+баланс!BO16)-('Форма 46 '!BP93+'Форма 46 '!BP94+'Форма 46 '!BP95+'Форма 46 '!BP96)</f>
        <v>0</v>
      </c>
      <c r="BQ114" s="210">
        <f>BR114+BS114+BT114+BU114</f>
        <v>0</v>
      </c>
      <c r="BR114" s="211">
        <f>(баланс!BQ13+баланс!BQ14+баланс!BQ15+баланс!BQ16)-('Форма 46 '!BR93+'Форма 46 '!BR94+'Форма 46 '!BR95+'Форма 46 '!BR96)</f>
        <v>0</v>
      </c>
      <c r="BS114" s="211">
        <f>(баланс!BR13+баланс!BR14+баланс!BR15+баланс!BR16)-('Форма 46 '!BS93+'Форма 46 '!BS94+'Форма 46 '!BS95+'Форма 46 '!BS96)</f>
        <v>0</v>
      </c>
      <c r="BT114" s="211">
        <f>(баланс!BS13+баланс!BS14+баланс!BS15+баланс!BS16)-('Форма 46 '!BT93+'Форма 46 '!BT94+'Форма 46 '!BT95+'Форма 46 '!BT96)</f>
        <v>0</v>
      </c>
      <c r="BU114" s="211">
        <f>(баланс!BT13+баланс!BT14+баланс!BT15+баланс!BT16)-('Форма 46 '!BU93+'Форма 46 '!BU94+'Форма 46 '!BU95+'Форма 46 '!BU96)</f>
        <v>0</v>
      </c>
      <c r="BV114" s="210">
        <f>BW114+BX114+BY114+BZ114</f>
        <v>0</v>
      </c>
      <c r="BW114" s="211">
        <f>(баланс!BV13+баланс!BV14+баланс!BV15+баланс!BV16)-('Форма 46 '!BW93+'Форма 46 '!BW94+'Форма 46 '!BW95+'Форма 46 '!BW96)</f>
        <v>0</v>
      </c>
      <c r="BX114" s="211">
        <f>(баланс!BW13+баланс!BW14+баланс!BW15+баланс!BW16)-('Форма 46 '!BX93+'Форма 46 '!BX94+'Форма 46 '!BX95+'Форма 46 '!BX96)</f>
        <v>0</v>
      </c>
      <c r="BY114" s="211">
        <f>(баланс!BX13+баланс!BX14+баланс!BX15+баланс!BX16)-('Форма 46 '!BY93+'Форма 46 '!BY94+'Форма 46 '!BY95+'Форма 46 '!BY96)</f>
        <v>0</v>
      </c>
      <c r="BZ114" s="211">
        <f>(баланс!BY13+баланс!BY14+баланс!BY15+баланс!BY16)-('Форма 46 '!BZ93+'Форма 46 '!BZ94+'Форма 46 '!BZ95+'Форма 46 '!BZ96)</f>
        <v>0</v>
      </c>
      <c r="CA114" s="210">
        <f>CB114+CC114+CD114+CE114</f>
        <v>0</v>
      </c>
      <c r="CB114" s="211">
        <f>(баланс!CA13+баланс!CA14+баланс!CA15+баланс!CA16)-('Форма 46 '!CB93+'Форма 46 '!CB94+'Форма 46 '!CB95+'Форма 46 '!CB96)</f>
        <v>0</v>
      </c>
      <c r="CC114" s="211">
        <f>(баланс!CB13+баланс!CB14+баланс!CB15+баланс!CB16)-('Форма 46 '!CC93+'Форма 46 '!CC94+'Форма 46 '!CC95+'Форма 46 '!CC96)</f>
        <v>0</v>
      </c>
      <c r="CD114" s="211">
        <f>(баланс!CC13+баланс!CC14+баланс!CC15+баланс!CC16)-('Форма 46 '!CD93+'Форма 46 '!CD94+'Форма 46 '!CD95+'Форма 46 '!CD96)</f>
        <v>0</v>
      </c>
      <c r="CE114" s="211">
        <f>(баланс!CD13+баланс!CD14+баланс!CD15+баланс!CD16)-('Форма 46 '!CE93+'Форма 46 '!CE94+'Форма 46 '!CE95+'Форма 46 '!CE96)</f>
        <v>0</v>
      </c>
      <c r="CF114" s="210">
        <f>CG114+CH114+CI114+CJ114</f>
        <v>0</v>
      </c>
      <c r="CG114" s="211">
        <f>(баланс!CF13+баланс!CF14+баланс!CF15+баланс!CF16)-('Форма 46 '!CG93+'Форма 46 '!CG94+'Форма 46 '!CG95+'Форма 46 '!CG96)</f>
        <v>0</v>
      </c>
      <c r="CH114" s="211">
        <f>(баланс!CG13+баланс!CG14+баланс!CG15+баланс!CG16)-('Форма 46 '!CH93+'Форма 46 '!CH94+'Форма 46 '!CH95+'Форма 46 '!CH96)</f>
        <v>0</v>
      </c>
      <c r="CI114" s="211">
        <f>(баланс!CH13+баланс!CH14+баланс!CH15+баланс!CH16)-('Форма 46 '!CI93+'Форма 46 '!CI94+'Форма 46 '!CI95+'Форма 46 '!CI96)</f>
        <v>0</v>
      </c>
      <c r="CJ114" s="211">
        <f>(баланс!CI13+баланс!CI14+баланс!CI15+баланс!CI16)-('Форма 46 '!CJ93+'Форма 46 '!CJ94+'Форма 46 '!CJ95+'Форма 46 '!CJ96)</f>
        <v>0</v>
      </c>
      <c r="CK114" s="210">
        <f>CL114+CM114+CN114+CO114</f>
        <v>0</v>
      </c>
      <c r="CL114" s="211">
        <f>(баланс!CK13+баланс!CK14+баланс!CK15+баланс!CK16)-('Форма 46 '!CL93+'Форма 46 '!CL94+'Форма 46 '!CL95+'Форма 46 '!CL96)</f>
        <v>0</v>
      </c>
      <c r="CM114" s="211">
        <f>(баланс!CL13+баланс!CL14+баланс!CL15+баланс!CL16)-('Форма 46 '!CM93+'Форма 46 '!CM94+'Форма 46 '!CM95+'Форма 46 '!CM96)</f>
        <v>0</v>
      </c>
      <c r="CN114" s="211">
        <f>(баланс!CM13+баланс!CM14+баланс!CM15+баланс!CM16)-('Форма 46 '!CN93+'Форма 46 '!CN94+'Форма 46 '!CN95+'Форма 46 '!CN96)</f>
        <v>0</v>
      </c>
      <c r="CO114" s="211">
        <f>(баланс!CN13+баланс!CN14+баланс!CN15+баланс!CN16)-('Форма 46 '!CO93+'Форма 46 '!CO94+'Форма 46 '!CO95+'Форма 46 '!CO96)</f>
        <v>0</v>
      </c>
      <c r="CP114" s="212">
        <f>CQ114+CR114+CS114+CT114</f>
        <v>0</v>
      </c>
      <c r="CQ114" s="213">
        <f>(баланс!CP13+баланс!CP14+баланс!CP15+баланс!CP16)-('Форма 46 '!CQ93+'Форма 46 '!CQ94+'Форма 46 '!CQ95+'Форма 46 '!CQ96)</f>
        <v>0</v>
      </c>
      <c r="CR114" s="213">
        <f>(баланс!CQ13+баланс!CQ14+баланс!CQ15+баланс!CQ16)-('Форма 46 '!CR93+'Форма 46 '!CR94+'Форма 46 '!CR95+'Форма 46 '!CR96)</f>
        <v>0</v>
      </c>
      <c r="CS114" s="213">
        <f>(баланс!CR13+баланс!CR14+баланс!CR15+баланс!CR16)-('Форма 46 '!CS93+'Форма 46 '!CS94+'Форма 46 '!CS95+'Форма 46 '!CS96)</f>
        <v>0</v>
      </c>
      <c r="CT114" s="214">
        <f>(баланс!CS13+баланс!CS14+баланс!CS15+баланс!CS16)-('Форма 46 '!CT93+'Форма 46 '!CT94+'Форма 46 '!CT95+'Форма 46 '!CT96)</f>
        <v>0</v>
      </c>
    </row>
    <row r="115" spans="1:98">
      <c r="A115" s="101" t="s">
        <v>75</v>
      </c>
      <c r="B115" s="590" t="s">
        <v>76</v>
      </c>
      <c r="C115" s="591"/>
      <c r="D115" s="215">
        <f t="shared" ref="D115:D117" si="766">E115+F115+G115+H115</f>
        <v>0</v>
      </c>
      <c r="E115" s="216">
        <f>баланс!D18-'Форма 46 '!E98</f>
        <v>0</v>
      </c>
      <c r="F115" s="216">
        <f>баланс!E18-'Форма 46 '!F98</f>
        <v>0</v>
      </c>
      <c r="G115" s="216">
        <f>баланс!F18-'Форма 46 '!G98</f>
        <v>0</v>
      </c>
      <c r="H115" s="216">
        <f>баланс!G18-'Форма 46 '!H98</f>
        <v>0</v>
      </c>
      <c r="I115" s="215">
        <f t="shared" ref="I115:I117" si="767">J115+K115+L115+M115</f>
        <v>0</v>
      </c>
      <c r="J115" s="216">
        <f>баланс!I18-'Форма 46 '!J98</f>
        <v>0</v>
      </c>
      <c r="K115" s="216">
        <f>баланс!J18-'Форма 46 '!K98</f>
        <v>0</v>
      </c>
      <c r="L115" s="216">
        <f>баланс!K18-'Форма 46 '!L98</f>
        <v>0</v>
      </c>
      <c r="M115" s="216">
        <f>баланс!L18-'Форма 46 '!M98</f>
        <v>0</v>
      </c>
      <c r="N115" s="215">
        <f t="shared" ref="N115:N117" si="768">O115+P115+Q115+R115</f>
        <v>0</v>
      </c>
      <c r="O115" s="216">
        <f>баланс!N18-'Форма 46 '!O98</f>
        <v>0</v>
      </c>
      <c r="P115" s="216">
        <f>баланс!O18-'Форма 46 '!P98</f>
        <v>0</v>
      </c>
      <c r="Q115" s="216">
        <f>баланс!P18-'Форма 46 '!Q98</f>
        <v>0</v>
      </c>
      <c r="R115" s="216">
        <f>баланс!Q18-'Форма 46 '!R98</f>
        <v>0</v>
      </c>
      <c r="S115" s="215">
        <f t="shared" ref="S115:S117" si="769">T115+U115+V115+W115</f>
        <v>0</v>
      </c>
      <c r="T115" s="216">
        <f>баланс!S18-'Форма 46 '!T98</f>
        <v>0</v>
      </c>
      <c r="U115" s="216">
        <f>баланс!T18-'Форма 46 '!U98</f>
        <v>0</v>
      </c>
      <c r="V115" s="216">
        <f>баланс!U18-'Форма 46 '!V98</f>
        <v>0</v>
      </c>
      <c r="W115" s="216">
        <f>баланс!V18-'Форма 46 '!W98</f>
        <v>0</v>
      </c>
      <c r="X115" s="215">
        <f t="shared" ref="X115:X117" si="770">Y115+Z115+AA115+AB115</f>
        <v>0</v>
      </c>
      <c r="Y115" s="216">
        <f>баланс!X18-'Форма 46 '!Y98</f>
        <v>0</v>
      </c>
      <c r="Z115" s="216">
        <f>баланс!Y18-'Форма 46 '!Z98</f>
        <v>0</v>
      </c>
      <c r="AA115" s="216">
        <f>баланс!Z18-'Форма 46 '!AA98</f>
        <v>0</v>
      </c>
      <c r="AB115" s="216">
        <f>баланс!AA18-'Форма 46 '!AB98</f>
        <v>0</v>
      </c>
      <c r="AC115" s="215">
        <f t="shared" ref="AC115:AC117" si="771">AD115+AE115+AF115+AG115</f>
        <v>0</v>
      </c>
      <c r="AD115" s="216">
        <f>баланс!AC18-'Форма 46 '!AD98</f>
        <v>0</v>
      </c>
      <c r="AE115" s="216">
        <f>баланс!AD18-'Форма 46 '!AE98</f>
        <v>0</v>
      </c>
      <c r="AF115" s="216">
        <f>баланс!AE18-'Форма 46 '!AF98</f>
        <v>0</v>
      </c>
      <c r="AG115" s="216">
        <f>баланс!AF18-'Форма 46 '!AG98</f>
        <v>0</v>
      </c>
      <c r="AH115" s="215">
        <f t="shared" ref="AH115:AH117" si="772">AI115+AJ115+AK115+AL115</f>
        <v>0</v>
      </c>
      <c r="AI115" s="216">
        <f>баланс!AH18-'Форма 46 '!AI98</f>
        <v>0</v>
      </c>
      <c r="AJ115" s="216">
        <f>баланс!AI18-'Форма 46 '!AJ98</f>
        <v>0</v>
      </c>
      <c r="AK115" s="216">
        <f>баланс!AJ18-'Форма 46 '!AK98</f>
        <v>0</v>
      </c>
      <c r="AL115" s="216">
        <f>баланс!AK18-'Форма 46 '!AL98</f>
        <v>0</v>
      </c>
      <c r="AM115" s="215">
        <f t="shared" ref="AM115:AM117" si="773">AN115+AO115+AP115+AQ115</f>
        <v>0</v>
      </c>
      <c r="AN115" s="216">
        <f>баланс!AM18-'Форма 46 '!AN98</f>
        <v>0</v>
      </c>
      <c r="AO115" s="216">
        <f>баланс!AN18-'Форма 46 '!AO98</f>
        <v>0</v>
      </c>
      <c r="AP115" s="216">
        <f>баланс!AO18-'Форма 46 '!AP98</f>
        <v>0</v>
      </c>
      <c r="AQ115" s="216">
        <f>баланс!AP18-'Форма 46 '!AQ98</f>
        <v>0</v>
      </c>
      <c r="AR115" s="215">
        <f t="shared" ref="AR115:AR117" si="774">AS115+AT115+AU115+AV115</f>
        <v>0</v>
      </c>
      <c r="AS115" s="216">
        <f>баланс!AR18-'Форма 46 '!AS98</f>
        <v>0</v>
      </c>
      <c r="AT115" s="216">
        <f>баланс!AS18-'Форма 46 '!AT98</f>
        <v>0</v>
      </c>
      <c r="AU115" s="216">
        <f>баланс!AT18-'Форма 46 '!AU98</f>
        <v>0</v>
      </c>
      <c r="AV115" s="216">
        <f>баланс!AU18-'Форма 46 '!AV98</f>
        <v>0</v>
      </c>
      <c r="AW115" s="215">
        <f t="shared" ref="AW115:AW117" si="775">AX115+AY115+AZ115+BA115</f>
        <v>0</v>
      </c>
      <c r="AX115" s="216">
        <f>баланс!AW18-'Форма 46 '!AX98</f>
        <v>0</v>
      </c>
      <c r="AY115" s="216">
        <f>баланс!AX18-'Форма 46 '!AY98</f>
        <v>0</v>
      </c>
      <c r="AZ115" s="216">
        <f>баланс!AY18-'Форма 46 '!AZ98</f>
        <v>0</v>
      </c>
      <c r="BA115" s="216">
        <f>баланс!AZ18-'Форма 46 '!BA98</f>
        <v>0</v>
      </c>
      <c r="BB115" s="215">
        <f t="shared" ref="BB115:BB117" si="776">BC115+BD115+BE115+BF115</f>
        <v>0</v>
      </c>
      <c r="BC115" s="216">
        <f>баланс!BB18-'Форма 46 '!BC98</f>
        <v>0</v>
      </c>
      <c r="BD115" s="216">
        <f>баланс!BC18-'Форма 46 '!BD98</f>
        <v>0</v>
      </c>
      <c r="BE115" s="216">
        <f>баланс!BD18-'Форма 46 '!BE98</f>
        <v>0</v>
      </c>
      <c r="BF115" s="216">
        <f>баланс!BE18-'Форма 46 '!BF98</f>
        <v>0</v>
      </c>
      <c r="BG115" s="215">
        <f t="shared" ref="BG115:BG117" si="777">BH115+BI115+BJ115+BK115</f>
        <v>0</v>
      </c>
      <c r="BH115" s="216">
        <f>баланс!BG18-'Форма 46 '!BH98</f>
        <v>0</v>
      </c>
      <c r="BI115" s="216">
        <f>баланс!BH18-'Форма 46 '!BI98</f>
        <v>0</v>
      </c>
      <c r="BJ115" s="216">
        <f>баланс!BI18-'Форма 46 '!BJ98</f>
        <v>0</v>
      </c>
      <c r="BK115" s="216">
        <f>баланс!BJ18-'Форма 46 '!BK98</f>
        <v>0</v>
      </c>
      <c r="BL115" s="215">
        <f t="shared" ref="BL115:BL117" si="778">BM115+BN115+BO115+BP115</f>
        <v>0</v>
      </c>
      <c r="BM115" s="216">
        <f>баланс!BL18-'Форма 46 '!BM98</f>
        <v>0</v>
      </c>
      <c r="BN115" s="216">
        <f>баланс!BM18-'Форма 46 '!BN98</f>
        <v>0</v>
      </c>
      <c r="BO115" s="216">
        <f>баланс!BN18-'Форма 46 '!BO98</f>
        <v>0</v>
      </c>
      <c r="BP115" s="216">
        <f>баланс!BO18-'Форма 46 '!BP98</f>
        <v>0</v>
      </c>
      <c r="BQ115" s="215">
        <f t="shared" ref="BQ115:BQ117" si="779">BR115+BS115+BT115+BU115</f>
        <v>0</v>
      </c>
      <c r="BR115" s="216">
        <f>баланс!BQ18-'Форма 46 '!BR98</f>
        <v>0</v>
      </c>
      <c r="BS115" s="216">
        <f>баланс!BR18-'Форма 46 '!BS98</f>
        <v>0</v>
      </c>
      <c r="BT115" s="216">
        <f>баланс!BS18-'Форма 46 '!BT98</f>
        <v>0</v>
      </c>
      <c r="BU115" s="216">
        <f>баланс!BT18-'Форма 46 '!BU98</f>
        <v>0</v>
      </c>
      <c r="BV115" s="215">
        <f t="shared" ref="BV115:BV117" si="780">BW115+BX115+BY115+BZ115</f>
        <v>0</v>
      </c>
      <c r="BW115" s="216">
        <f>баланс!BV18-'Форма 46 '!BW98</f>
        <v>0</v>
      </c>
      <c r="BX115" s="216">
        <f>баланс!BW18-'Форма 46 '!BX98</f>
        <v>0</v>
      </c>
      <c r="BY115" s="216">
        <f>баланс!BX18-'Форма 46 '!BY98</f>
        <v>0</v>
      </c>
      <c r="BZ115" s="216">
        <f>баланс!BY18-'Форма 46 '!BZ98</f>
        <v>0</v>
      </c>
      <c r="CA115" s="215">
        <f t="shared" ref="CA115:CA117" si="781">CB115+CC115+CD115+CE115</f>
        <v>0</v>
      </c>
      <c r="CB115" s="216">
        <f>баланс!CA18-'Форма 46 '!CB98</f>
        <v>0</v>
      </c>
      <c r="CC115" s="216">
        <f>баланс!CB18-'Форма 46 '!CC98</f>
        <v>0</v>
      </c>
      <c r="CD115" s="216">
        <f>баланс!CC18-'Форма 46 '!CD98</f>
        <v>0</v>
      </c>
      <c r="CE115" s="216">
        <f>баланс!CD18-'Форма 46 '!CE98</f>
        <v>0</v>
      </c>
      <c r="CF115" s="215">
        <f t="shared" ref="CF115:CF117" si="782">CG115+CH115+CI115+CJ115</f>
        <v>0</v>
      </c>
      <c r="CG115" s="216">
        <f>баланс!CF18-'Форма 46 '!CG98</f>
        <v>0</v>
      </c>
      <c r="CH115" s="216">
        <f>баланс!CG18-'Форма 46 '!CH98</f>
        <v>0</v>
      </c>
      <c r="CI115" s="216">
        <f>баланс!CH18-'Форма 46 '!CI98</f>
        <v>0</v>
      </c>
      <c r="CJ115" s="216">
        <f>баланс!CI18-'Форма 46 '!CJ98</f>
        <v>0</v>
      </c>
      <c r="CK115" s="215">
        <f t="shared" ref="CK115:CK117" si="783">CL115+CM115+CN115+CO115</f>
        <v>0</v>
      </c>
      <c r="CL115" s="216">
        <f>баланс!CK18-'Форма 46 '!CL98</f>
        <v>0</v>
      </c>
      <c r="CM115" s="216">
        <f>баланс!CL18-'Форма 46 '!CM98</f>
        <v>0</v>
      </c>
      <c r="CN115" s="216">
        <f>баланс!CM18-'Форма 46 '!CN98</f>
        <v>0</v>
      </c>
      <c r="CO115" s="216">
        <f>баланс!CN18-'Форма 46 '!CO98</f>
        <v>0</v>
      </c>
      <c r="CP115" s="215">
        <f t="shared" ref="CP115:CP117" si="784">CQ115+CR115+CS115+CT115</f>
        <v>0</v>
      </c>
      <c r="CQ115" s="216">
        <f>баланс!CP18-'Форма 46 '!CQ98</f>
        <v>0</v>
      </c>
      <c r="CR115" s="216">
        <f>баланс!CQ18-'Форма 46 '!CR98</f>
        <v>0</v>
      </c>
      <c r="CS115" s="216">
        <f>баланс!CR18-'Форма 46 '!CS98</f>
        <v>0</v>
      </c>
      <c r="CT115" s="217">
        <f>баланс!CS18-'Форма 46 '!CT98</f>
        <v>0</v>
      </c>
    </row>
    <row r="116" spans="1:98">
      <c r="A116" s="101" t="s">
        <v>79</v>
      </c>
      <c r="B116" s="590" t="s">
        <v>80</v>
      </c>
      <c r="C116" s="591"/>
      <c r="D116" s="210">
        <f t="shared" si="766"/>
        <v>0</v>
      </c>
      <c r="E116" s="218">
        <f>баланс!D20-E100</f>
        <v>0</v>
      </c>
      <c r="F116" s="218">
        <f>баланс!E20-F100</f>
        <v>0</v>
      </c>
      <c r="G116" s="218">
        <f>баланс!F20-G100</f>
        <v>0</v>
      </c>
      <c r="H116" s="218">
        <f>баланс!G20-H100</f>
        <v>0</v>
      </c>
      <c r="I116" s="210">
        <f t="shared" si="767"/>
        <v>0</v>
      </c>
      <c r="J116" s="218">
        <f>баланс!I20-J100</f>
        <v>0</v>
      </c>
      <c r="K116" s="218">
        <f>баланс!J20-K100</f>
        <v>0</v>
      </c>
      <c r="L116" s="218">
        <f>баланс!K20-L100</f>
        <v>0</v>
      </c>
      <c r="M116" s="218">
        <f>баланс!L20-M100</f>
        <v>0</v>
      </c>
      <c r="N116" s="210">
        <f t="shared" si="768"/>
        <v>0</v>
      </c>
      <c r="O116" s="218">
        <f>баланс!N20-O100</f>
        <v>0</v>
      </c>
      <c r="P116" s="218">
        <f>баланс!O20-P100</f>
        <v>0</v>
      </c>
      <c r="Q116" s="218">
        <f>баланс!P20-Q100</f>
        <v>0</v>
      </c>
      <c r="R116" s="218">
        <f>баланс!Q20-R100</f>
        <v>0</v>
      </c>
      <c r="S116" s="210">
        <f t="shared" si="769"/>
        <v>0</v>
      </c>
      <c r="T116" s="218">
        <f>баланс!S20-T100</f>
        <v>0</v>
      </c>
      <c r="U116" s="218">
        <f>баланс!T20-U100</f>
        <v>0</v>
      </c>
      <c r="V116" s="218">
        <f>баланс!U20-V100</f>
        <v>0</v>
      </c>
      <c r="W116" s="218">
        <f>баланс!V20-W100</f>
        <v>0</v>
      </c>
      <c r="X116" s="210">
        <f t="shared" si="770"/>
        <v>0</v>
      </c>
      <c r="Y116" s="218">
        <f>баланс!X20-Y100</f>
        <v>0</v>
      </c>
      <c r="Z116" s="218">
        <f>баланс!Y20-Z100</f>
        <v>0</v>
      </c>
      <c r="AA116" s="218">
        <f>баланс!Z20-AA100</f>
        <v>0</v>
      </c>
      <c r="AB116" s="218">
        <f>баланс!AA20-AB100</f>
        <v>0</v>
      </c>
      <c r="AC116" s="210">
        <f t="shared" si="771"/>
        <v>0</v>
      </c>
      <c r="AD116" s="218">
        <f>баланс!AC20-AD100</f>
        <v>0</v>
      </c>
      <c r="AE116" s="218">
        <f>баланс!AD20-AE100</f>
        <v>0</v>
      </c>
      <c r="AF116" s="218">
        <f>баланс!AE20-AF100</f>
        <v>0</v>
      </c>
      <c r="AG116" s="218">
        <f>баланс!AF20-AG100</f>
        <v>0</v>
      </c>
      <c r="AH116" s="210">
        <f t="shared" si="772"/>
        <v>0</v>
      </c>
      <c r="AI116" s="218">
        <f>баланс!AH20-AI100</f>
        <v>0</v>
      </c>
      <c r="AJ116" s="218">
        <f>баланс!AI20-AJ100</f>
        <v>0</v>
      </c>
      <c r="AK116" s="218">
        <f>баланс!AJ20-AK100</f>
        <v>0</v>
      </c>
      <c r="AL116" s="218">
        <f>баланс!AK20-AL100</f>
        <v>0</v>
      </c>
      <c r="AM116" s="210">
        <f t="shared" si="773"/>
        <v>0</v>
      </c>
      <c r="AN116" s="218">
        <f>баланс!AM20-AN100</f>
        <v>0</v>
      </c>
      <c r="AO116" s="218">
        <f>баланс!AN20-AO100</f>
        <v>0</v>
      </c>
      <c r="AP116" s="218">
        <f>баланс!AO20-AP100</f>
        <v>0</v>
      </c>
      <c r="AQ116" s="218">
        <f>баланс!AP20-AQ100</f>
        <v>0</v>
      </c>
      <c r="AR116" s="210">
        <f t="shared" si="774"/>
        <v>0</v>
      </c>
      <c r="AS116" s="218">
        <f>баланс!AR20-AS100</f>
        <v>0</v>
      </c>
      <c r="AT116" s="218">
        <f>баланс!AS20-AT100</f>
        <v>0</v>
      </c>
      <c r="AU116" s="218">
        <f>баланс!AT20-AU100</f>
        <v>0</v>
      </c>
      <c r="AV116" s="218">
        <f>баланс!AU20-AV100</f>
        <v>0</v>
      </c>
      <c r="AW116" s="210">
        <f t="shared" si="775"/>
        <v>0</v>
      </c>
      <c r="AX116" s="218">
        <f>баланс!AW20-AX100</f>
        <v>0</v>
      </c>
      <c r="AY116" s="218">
        <f>баланс!AX20-AY100</f>
        <v>0</v>
      </c>
      <c r="AZ116" s="218">
        <f>баланс!AY20-AZ100</f>
        <v>0</v>
      </c>
      <c r="BA116" s="218">
        <f>баланс!AZ20-BA100</f>
        <v>0</v>
      </c>
      <c r="BB116" s="210">
        <f t="shared" si="776"/>
        <v>0</v>
      </c>
      <c r="BC116" s="218">
        <f>баланс!BB20-BC100</f>
        <v>0</v>
      </c>
      <c r="BD116" s="218">
        <f>баланс!BC20-BD100</f>
        <v>0</v>
      </c>
      <c r="BE116" s="218">
        <f>баланс!BD20-BE100</f>
        <v>0</v>
      </c>
      <c r="BF116" s="218">
        <f>баланс!BE20-BF100</f>
        <v>0</v>
      </c>
      <c r="BG116" s="210">
        <f t="shared" si="777"/>
        <v>0</v>
      </c>
      <c r="BH116" s="218">
        <f>баланс!BG20-BH100</f>
        <v>0</v>
      </c>
      <c r="BI116" s="218">
        <f>баланс!BH20-BI100</f>
        <v>0</v>
      </c>
      <c r="BJ116" s="218">
        <f>баланс!BI20-BJ100</f>
        <v>0</v>
      </c>
      <c r="BK116" s="218">
        <f>баланс!BJ20-BK100</f>
        <v>0</v>
      </c>
      <c r="BL116" s="210">
        <f t="shared" si="778"/>
        <v>0</v>
      </c>
      <c r="BM116" s="218">
        <f>баланс!BL20-BM100</f>
        <v>0</v>
      </c>
      <c r="BN116" s="218">
        <f>баланс!BM20-BN100</f>
        <v>0</v>
      </c>
      <c r="BO116" s="218">
        <f>баланс!BN20-BO100</f>
        <v>0</v>
      </c>
      <c r="BP116" s="218">
        <f>баланс!BO20-BP100</f>
        <v>0</v>
      </c>
      <c r="BQ116" s="210">
        <f t="shared" si="779"/>
        <v>0</v>
      </c>
      <c r="BR116" s="218">
        <f>баланс!BQ20-BR100</f>
        <v>0</v>
      </c>
      <c r="BS116" s="218">
        <f>баланс!BR20-BS100</f>
        <v>0</v>
      </c>
      <c r="BT116" s="218">
        <f>баланс!BS20-BT100</f>
        <v>0</v>
      </c>
      <c r="BU116" s="218">
        <f>баланс!BT20-BU100</f>
        <v>0</v>
      </c>
      <c r="BV116" s="210">
        <f t="shared" si="780"/>
        <v>0</v>
      </c>
      <c r="BW116" s="218">
        <f>баланс!BV20-BW100</f>
        <v>0</v>
      </c>
      <c r="BX116" s="218">
        <f>баланс!BW20-BX100</f>
        <v>0</v>
      </c>
      <c r="BY116" s="218">
        <f>баланс!BX20-BY100</f>
        <v>0</v>
      </c>
      <c r="BZ116" s="218">
        <f>баланс!BY20-BZ100</f>
        <v>0</v>
      </c>
      <c r="CA116" s="210">
        <f t="shared" si="781"/>
        <v>0</v>
      </c>
      <c r="CB116" s="218">
        <f>баланс!CA20-CB100</f>
        <v>0</v>
      </c>
      <c r="CC116" s="218">
        <f>баланс!CB20-CC100</f>
        <v>0</v>
      </c>
      <c r="CD116" s="218">
        <f>баланс!CC20-CD100</f>
        <v>0</v>
      </c>
      <c r="CE116" s="218">
        <f>баланс!CD20-CE100</f>
        <v>0</v>
      </c>
      <c r="CF116" s="210">
        <f t="shared" si="782"/>
        <v>0</v>
      </c>
      <c r="CG116" s="218">
        <f>баланс!CF20-CG100</f>
        <v>0</v>
      </c>
      <c r="CH116" s="218">
        <f>баланс!CG20-CH100</f>
        <v>0</v>
      </c>
      <c r="CI116" s="218">
        <f>баланс!CH20-CI100</f>
        <v>0</v>
      </c>
      <c r="CJ116" s="218">
        <f>баланс!CI20-CJ100</f>
        <v>0</v>
      </c>
      <c r="CK116" s="210">
        <f t="shared" si="783"/>
        <v>0</v>
      </c>
      <c r="CL116" s="218">
        <f>баланс!CK20-CL100</f>
        <v>0</v>
      </c>
      <c r="CM116" s="218">
        <f>баланс!CL20-CM100</f>
        <v>0</v>
      </c>
      <c r="CN116" s="218">
        <f>баланс!CM20-CN100</f>
        <v>0</v>
      </c>
      <c r="CO116" s="218">
        <f>баланс!CN20-CO100</f>
        <v>0</v>
      </c>
      <c r="CP116" s="210">
        <f t="shared" si="784"/>
        <v>0</v>
      </c>
      <c r="CQ116" s="218">
        <f>баланс!CP20-CQ100</f>
        <v>0</v>
      </c>
      <c r="CR116" s="218">
        <f>баланс!CQ20-CR100</f>
        <v>0</v>
      </c>
      <c r="CS116" s="218">
        <f>баланс!CR20-CS100</f>
        <v>0</v>
      </c>
      <c r="CT116" s="219">
        <f>баланс!CS20-CT100</f>
        <v>0</v>
      </c>
    </row>
    <row r="117" spans="1:98" ht="15.75" thickBot="1">
      <c r="A117" s="105" t="s">
        <v>81</v>
      </c>
      <c r="B117" s="588" t="s">
        <v>82</v>
      </c>
      <c r="C117" s="589"/>
      <c r="D117" s="220">
        <f t="shared" si="766"/>
        <v>0</v>
      </c>
      <c r="E117" s="221">
        <f>баланс!D21-'Форма 46 '!E101</f>
        <v>0</v>
      </c>
      <c r="F117" s="221">
        <f>баланс!E21-'Форма 46 '!F101</f>
        <v>0</v>
      </c>
      <c r="G117" s="221">
        <f>баланс!F21-'Форма 46 '!G101</f>
        <v>0</v>
      </c>
      <c r="H117" s="221">
        <f>баланс!G21-'Форма 46 '!H101</f>
        <v>0</v>
      </c>
      <c r="I117" s="220">
        <f t="shared" si="767"/>
        <v>0</v>
      </c>
      <c r="J117" s="221">
        <f>баланс!I21-'Форма 46 '!J101</f>
        <v>0</v>
      </c>
      <c r="K117" s="221">
        <f>баланс!J21-'Форма 46 '!K101</f>
        <v>0</v>
      </c>
      <c r="L117" s="221">
        <f>баланс!K21-'Форма 46 '!L101</f>
        <v>0</v>
      </c>
      <c r="M117" s="221">
        <f>баланс!L21-'Форма 46 '!M101</f>
        <v>0</v>
      </c>
      <c r="N117" s="220">
        <f t="shared" si="768"/>
        <v>0</v>
      </c>
      <c r="O117" s="221">
        <f>баланс!N21-'Форма 46 '!O101</f>
        <v>0</v>
      </c>
      <c r="P117" s="221">
        <f>баланс!O21-'Форма 46 '!P101</f>
        <v>0</v>
      </c>
      <c r="Q117" s="221">
        <f>баланс!P21-'Форма 46 '!Q101</f>
        <v>0</v>
      </c>
      <c r="R117" s="221">
        <f>баланс!Q21-'Форма 46 '!R101</f>
        <v>0</v>
      </c>
      <c r="S117" s="220">
        <f t="shared" si="769"/>
        <v>0</v>
      </c>
      <c r="T117" s="221">
        <f>баланс!S21-'Форма 46 '!T101</f>
        <v>0</v>
      </c>
      <c r="U117" s="221">
        <f>баланс!T21-'Форма 46 '!U101</f>
        <v>0</v>
      </c>
      <c r="V117" s="221">
        <f>баланс!U21-'Форма 46 '!V101</f>
        <v>0</v>
      </c>
      <c r="W117" s="221">
        <f>баланс!V21-'Форма 46 '!W101</f>
        <v>0</v>
      </c>
      <c r="X117" s="220">
        <f t="shared" si="770"/>
        <v>0</v>
      </c>
      <c r="Y117" s="221">
        <f>баланс!X21-'Форма 46 '!Y101</f>
        <v>0</v>
      </c>
      <c r="Z117" s="221">
        <f>баланс!Y21-'Форма 46 '!Z101</f>
        <v>0</v>
      </c>
      <c r="AA117" s="221">
        <f>баланс!Z21-'Форма 46 '!AA101</f>
        <v>0</v>
      </c>
      <c r="AB117" s="221">
        <f>баланс!AA21-'Форма 46 '!AB101</f>
        <v>0</v>
      </c>
      <c r="AC117" s="220">
        <f t="shared" si="771"/>
        <v>0</v>
      </c>
      <c r="AD117" s="221">
        <f>баланс!AC21-'Форма 46 '!AD101</f>
        <v>0</v>
      </c>
      <c r="AE117" s="221">
        <f>баланс!AD21-'Форма 46 '!AE101</f>
        <v>0</v>
      </c>
      <c r="AF117" s="221">
        <f>баланс!AE21-'Форма 46 '!AF101</f>
        <v>0</v>
      </c>
      <c r="AG117" s="221">
        <f>баланс!AF21-'Форма 46 '!AG101</f>
        <v>0</v>
      </c>
      <c r="AH117" s="220">
        <f t="shared" si="772"/>
        <v>0</v>
      </c>
      <c r="AI117" s="221">
        <f>баланс!AH21-'Форма 46 '!AI101</f>
        <v>0</v>
      </c>
      <c r="AJ117" s="221">
        <f>баланс!AI21-'Форма 46 '!AJ101</f>
        <v>0</v>
      </c>
      <c r="AK117" s="221">
        <f>баланс!AJ21-'Форма 46 '!AK101</f>
        <v>0</v>
      </c>
      <c r="AL117" s="221">
        <f>баланс!AK21-'Форма 46 '!AL101</f>
        <v>0</v>
      </c>
      <c r="AM117" s="220">
        <f t="shared" si="773"/>
        <v>0</v>
      </c>
      <c r="AN117" s="221">
        <f>баланс!AM21-'Форма 46 '!AN101</f>
        <v>0</v>
      </c>
      <c r="AO117" s="221">
        <f>баланс!AN21-'Форма 46 '!AO101</f>
        <v>0</v>
      </c>
      <c r="AP117" s="221">
        <f>баланс!AO21-'Форма 46 '!AP101</f>
        <v>0</v>
      </c>
      <c r="AQ117" s="221">
        <f>баланс!AP21-'Форма 46 '!AQ101</f>
        <v>0</v>
      </c>
      <c r="AR117" s="220">
        <f t="shared" si="774"/>
        <v>0</v>
      </c>
      <c r="AS117" s="221">
        <f>баланс!AR21-'Форма 46 '!AS101</f>
        <v>0</v>
      </c>
      <c r="AT117" s="221">
        <f>баланс!AS21-'Форма 46 '!AT101</f>
        <v>0</v>
      </c>
      <c r="AU117" s="221">
        <f>баланс!AT21-'Форма 46 '!AU101</f>
        <v>0</v>
      </c>
      <c r="AV117" s="221">
        <f>баланс!AU21-'Форма 46 '!AV101</f>
        <v>0</v>
      </c>
      <c r="AW117" s="220">
        <f t="shared" si="775"/>
        <v>0</v>
      </c>
      <c r="AX117" s="221">
        <f>баланс!AW21-'Форма 46 '!AX101</f>
        <v>0</v>
      </c>
      <c r="AY117" s="221">
        <f>баланс!AX21-'Форма 46 '!AY101</f>
        <v>0</v>
      </c>
      <c r="AZ117" s="221">
        <f>баланс!AY21-'Форма 46 '!AZ101</f>
        <v>0</v>
      </c>
      <c r="BA117" s="221">
        <f>баланс!AZ21-'Форма 46 '!BA101</f>
        <v>0</v>
      </c>
      <c r="BB117" s="220">
        <f t="shared" si="776"/>
        <v>0</v>
      </c>
      <c r="BC117" s="221">
        <f>баланс!BB21-'Форма 46 '!BC101</f>
        <v>0</v>
      </c>
      <c r="BD117" s="221">
        <f>баланс!BC21-'Форма 46 '!BD101</f>
        <v>0</v>
      </c>
      <c r="BE117" s="221">
        <f>баланс!BD21-'Форма 46 '!BE101</f>
        <v>0</v>
      </c>
      <c r="BF117" s="221">
        <f>баланс!BE21-'Форма 46 '!BF101</f>
        <v>0</v>
      </c>
      <c r="BG117" s="220">
        <f t="shared" si="777"/>
        <v>0</v>
      </c>
      <c r="BH117" s="221">
        <f>баланс!BG21-'Форма 46 '!BH101</f>
        <v>0</v>
      </c>
      <c r="BI117" s="221">
        <f>баланс!BH21-'Форма 46 '!BI101</f>
        <v>0</v>
      </c>
      <c r="BJ117" s="221">
        <f>баланс!BI21-'Форма 46 '!BJ101</f>
        <v>0</v>
      </c>
      <c r="BK117" s="221">
        <f>баланс!BJ21-'Форма 46 '!BK101</f>
        <v>0</v>
      </c>
      <c r="BL117" s="220">
        <f t="shared" si="778"/>
        <v>0</v>
      </c>
      <c r="BM117" s="221">
        <f>баланс!BL21-'Форма 46 '!BM101</f>
        <v>0</v>
      </c>
      <c r="BN117" s="221">
        <f>баланс!BM21-'Форма 46 '!BN101</f>
        <v>0</v>
      </c>
      <c r="BO117" s="221">
        <f>баланс!BN21-'Форма 46 '!BO101</f>
        <v>0</v>
      </c>
      <c r="BP117" s="221">
        <f>баланс!BO21-'Форма 46 '!BP101</f>
        <v>0</v>
      </c>
      <c r="BQ117" s="220">
        <f t="shared" si="779"/>
        <v>0</v>
      </c>
      <c r="BR117" s="221">
        <f>баланс!BQ21-'Форма 46 '!BR101</f>
        <v>0</v>
      </c>
      <c r="BS117" s="221">
        <f>баланс!BR21-'Форма 46 '!BS101</f>
        <v>0</v>
      </c>
      <c r="BT117" s="221">
        <f>баланс!BS21-'Форма 46 '!BT101</f>
        <v>0</v>
      </c>
      <c r="BU117" s="221">
        <f>баланс!BT21-'Форма 46 '!BU101</f>
        <v>0</v>
      </c>
      <c r="BV117" s="220">
        <f t="shared" si="780"/>
        <v>0</v>
      </c>
      <c r="BW117" s="221">
        <f>баланс!BV21-'Форма 46 '!BW101</f>
        <v>0</v>
      </c>
      <c r="BX117" s="221">
        <f>баланс!BW21-'Форма 46 '!BX101</f>
        <v>0</v>
      </c>
      <c r="BY117" s="221">
        <f>баланс!BX21-'Форма 46 '!BY101</f>
        <v>0</v>
      </c>
      <c r="BZ117" s="221">
        <f>баланс!BY21-'Форма 46 '!BZ101</f>
        <v>0</v>
      </c>
      <c r="CA117" s="220">
        <f t="shared" si="781"/>
        <v>0</v>
      </c>
      <c r="CB117" s="221">
        <f>баланс!CA21-'Форма 46 '!CB101</f>
        <v>0</v>
      </c>
      <c r="CC117" s="221">
        <f>баланс!CB21-'Форма 46 '!CC101</f>
        <v>0</v>
      </c>
      <c r="CD117" s="221">
        <f>баланс!CC21-'Форма 46 '!CD101</f>
        <v>0</v>
      </c>
      <c r="CE117" s="221">
        <f>баланс!CD21-'Форма 46 '!CE101</f>
        <v>0</v>
      </c>
      <c r="CF117" s="220">
        <f t="shared" si="782"/>
        <v>0</v>
      </c>
      <c r="CG117" s="221">
        <f>баланс!CF21-'Форма 46 '!CG101</f>
        <v>0</v>
      </c>
      <c r="CH117" s="221">
        <f>баланс!CG21-'Форма 46 '!CH101</f>
        <v>0</v>
      </c>
      <c r="CI117" s="221">
        <f>баланс!CH21-'Форма 46 '!CI101</f>
        <v>0</v>
      </c>
      <c r="CJ117" s="221">
        <f>баланс!CI21-'Форма 46 '!CJ101</f>
        <v>0</v>
      </c>
      <c r="CK117" s="220">
        <f t="shared" si="783"/>
        <v>0</v>
      </c>
      <c r="CL117" s="221">
        <f>баланс!CK21-'Форма 46 '!CL101</f>
        <v>0</v>
      </c>
      <c r="CM117" s="221">
        <f>баланс!CL21-'Форма 46 '!CM101</f>
        <v>0</v>
      </c>
      <c r="CN117" s="221">
        <f>баланс!CM21-'Форма 46 '!CN101</f>
        <v>0</v>
      </c>
      <c r="CO117" s="221">
        <f>баланс!CN21-'Форма 46 '!CO101</f>
        <v>0</v>
      </c>
      <c r="CP117" s="220">
        <f t="shared" si="784"/>
        <v>0</v>
      </c>
      <c r="CQ117" s="221">
        <f>баланс!CP21-'Форма 46 '!CQ101</f>
        <v>0</v>
      </c>
      <c r="CR117" s="221">
        <f>баланс!CQ21-'Форма 46 '!CR101</f>
        <v>0</v>
      </c>
      <c r="CS117" s="221">
        <f>баланс!CR21-'Форма 46 '!CS101</f>
        <v>0</v>
      </c>
      <c r="CT117" s="222">
        <f>баланс!CS21-'Форма 46 '!CT101</f>
        <v>0</v>
      </c>
    </row>
    <row r="118" spans="1:98">
      <c r="B118" s="108"/>
      <c r="D118" s="223"/>
      <c r="E118" s="204">
        <f>E114-E115-E117</f>
        <v>0</v>
      </c>
      <c r="F118" s="204">
        <f>F114-F115-F117</f>
        <v>0</v>
      </c>
      <c r="G118" s="204">
        <f>G114-G115-G117</f>
        <v>0</v>
      </c>
      <c r="H118" s="205">
        <f>H114-H115-H116-H117</f>
        <v>0</v>
      </c>
      <c r="I118" s="203"/>
      <c r="J118" s="204">
        <f>J114-J115-J117</f>
        <v>0</v>
      </c>
      <c r="K118" s="204">
        <f>K114-K115-K117</f>
        <v>0</v>
      </c>
      <c r="L118" s="204">
        <f>L114-L115-L117</f>
        <v>0</v>
      </c>
      <c r="M118" s="205">
        <f>M114-M115-M116-M117</f>
        <v>0</v>
      </c>
      <c r="N118" s="203"/>
      <c r="O118" s="205">
        <f t="shared" ref="O118:Q118" si="785">O114-O115-O116-O117</f>
        <v>0</v>
      </c>
      <c r="P118" s="205">
        <f t="shared" si="785"/>
        <v>0</v>
      </c>
      <c r="Q118" s="205">
        <f t="shared" si="785"/>
        <v>0</v>
      </c>
      <c r="R118" s="205">
        <f>R114-R115-R116-R117</f>
        <v>0</v>
      </c>
      <c r="S118" s="203"/>
      <c r="T118" s="205">
        <f t="shared" ref="T118:V118" si="786">T114-T115-T116-T117</f>
        <v>0</v>
      </c>
      <c r="U118" s="205">
        <f t="shared" si="786"/>
        <v>0</v>
      </c>
      <c r="V118" s="205">
        <f t="shared" si="786"/>
        <v>0</v>
      </c>
      <c r="W118" s="205">
        <f>W114-W115-W116-W117</f>
        <v>0</v>
      </c>
      <c r="X118" s="203"/>
      <c r="Y118" s="205">
        <f t="shared" ref="Y118:AA118" si="787">Y114-Y115-Y116-Y117</f>
        <v>0</v>
      </c>
      <c r="Z118" s="205">
        <f t="shared" si="787"/>
        <v>0</v>
      </c>
      <c r="AA118" s="205">
        <f t="shared" si="787"/>
        <v>0</v>
      </c>
      <c r="AB118" s="205">
        <f>AB114-AB115-AB116-AB117</f>
        <v>0</v>
      </c>
      <c r="AC118" s="203"/>
      <c r="AD118" s="205">
        <f t="shared" ref="AD118:AF118" si="788">AD114-AD115-AD116-AD117</f>
        <v>0</v>
      </c>
      <c r="AE118" s="205">
        <f t="shared" si="788"/>
        <v>0</v>
      </c>
      <c r="AF118" s="205">
        <f t="shared" si="788"/>
        <v>0</v>
      </c>
      <c r="AG118" s="205">
        <f>AG114-AG115-AG116-AG117</f>
        <v>0</v>
      </c>
      <c r="AH118" s="203"/>
      <c r="AI118" s="205">
        <f t="shared" ref="AI118:AK118" si="789">AI114-AI115-AI116-AI117</f>
        <v>0</v>
      </c>
      <c r="AJ118" s="205">
        <f t="shared" si="789"/>
        <v>0</v>
      </c>
      <c r="AK118" s="205">
        <f t="shared" si="789"/>
        <v>0</v>
      </c>
      <c r="AL118" s="205">
        <f>AL114-AL115-AL116-AL117</f>
        <v>0</v>
      </c>
      <c r="AM118" s="203"/>
      <c r="AN118" s="205">
        <f t="shared" ref="AN118:AP118" si="790">AN114-AN115-AN116-AN117</f>
        <v>0</v>
      </c>
      <c r="AO118" s="205">
        <f t="shared" si="790"/>
        <v>0</v>
      </c>
      <c r="AP118" s="205">
        <f t="shared" si="790"/>
        <v>0</v>
      </c>
      <c r="AQ118" s="205">
        <f>AQ114-AQ115-AQ116-AQ117</f>
        <v>0</v>
      </c>
      <c r="AR118" s="203"/>
      <c r="AS118" s="205">
        <f t="shared" ref="AS118:AU118" si="791">AS114-AS115-AS116-AS117</f>
        <v>0</v>
      </c>
      <c r="AT118" s="205">
        <f t="shared" si="791"/>
        <v>0</v>
      </c>
      <c r="AU118" s="205">
        <f t="shared" si="791"/>
        <v>0</v>
      </c>
      <c r="AV118" s="205">
        <f>AV114-AV115-AV116-AV117</f>
        <v>0</v>
      </c>
      <c r="AW118" s="203"/>
      <c r="AX118" s="205">
        <f t="shared" ref="AX118:AZ118" si="792">AX114-AX115-AX116-AX117</f>
        <v>0</v>
      </c>
      <c r="AY118" s="205">
        <f t="shared" si="792"/>
        <v>0</v>
      </c>
      <c r="AZ118" s="205">
        <f t="shared" si="792"/>
        <v>0</v>
      </c>
      <c r="BA118" s="205">
        <f>BA114-BA115-BA116-BA117</f>
        <v>0</v>
      </c>
      <c r="BB118" s="203"/>
      <c r="BC118" s="205">
        <f t="shared" ref="BC118:BE118" si="793">BC114-BC115-BC116-BC117</f>
        <v>0</v>
      </c>
      <c r="BD118" s="205">
        <f t="shared" si="793"/>
        <v>0</v>
      </c>
      <c r="BE118" s="205">
        <f t="shared" si="793"/>
        <v>0</v>
      </c>
      <c r="BF118" s="205">
        <f>BF114-BF115-BF116-BF117</f>
        <v>0</v>
      </c>
      <c r="BG118" s="203"/>
      <c r="BH118" s="205">
        <f t="shared" ref="BH118:BJ118" si="794">BH114-BH115-BH116-BH117</f>
        <v>0</v>
      </c>
      <c r="BI118" s="205">
        <f t="shared" si="794"/>
        <v>0</v>
      </c>
      <c r="BJ118" s="205">
        <f t="shared" si="794"/>
        <v>0</v>
      </c>
      <c r="BK118" s="205">
        <f>BK114-BK115-BK116-BK117</f>
        <v>0</v>
      </c>
      <c r="BL118" s="203"/>
      <c r="BM118" s="205">
        <f t="shared" ref="BM118:BO118" si="795">BM114-BM115-BM116-BM117</f>
        <v>0</v>
      </c>
      <c r="BN118" s="205">
        <f t="shared" si="795"/>
        <v>0</v>
      </c>
      <c r="BO118" s="205">
        <f t="shared" si="795"/>
        <v>0</v>
      </c>
      <c r="BP118" s="205">
        <f>BP114-BP115-BP116-BP117</f>
        <v>0</v>
      </c>
      <c r="BQ118" s="203"/>
      <c r="BR118" s="205">
        <f t="shared" ref="BR118:BT118" si="796">BR114-BR115-BR116-BR117</f>
        <v>0</v>
      </c>
      <c r="BS118" s="205">
        <f t="shared" si="796"/>
        <v>0</v>
      </c>
      <c r="BT118" s="205">
        <f t="shared" si="796"/>
        <v>0</v>
      </c>
      <c r="BU118" s="205">
        <f>BU114-BU115-BU116-BU117</f>
        <v>0</v>
      </c>
      <c r="BV118" s="203"/>
      <c r="BW118" s="205">
        <f t="shared" ref="BW118:BY118" si="797">BW114-BW115-BW116-BW117</f>
        <v>0</v>
      </c>
      <c r="BX118" s="205">
        <f t="shared" si="797"/>
        <v>0</v>
      </c>
      <c r="BY118" s="205">
        <f t="shared" si="797"/>
        <v>0</v>
      </c>
      <c r="BZ118" s="205">
        <f>BZ114-BZ115-BZ116-BZ117</f>
        <v>0</v>
      </c>
      <c r="CA118" s="203"/>
      <c r="CB118" s="205">
        <f t="shared" ref="CB118:CD118" si="798">CB114-CB115-CB116-CB117</f>
        <v>0</v>
      </c>
      <c r="CC118" s="205">
        <f t="shared" si="798"/>
        <v>0</v>
      </c>
      <c r="CD118" s="205">
        <f t="shared" si="798"/>
        <v>0</v>
      </c>
      <c r="CE118" s="205">
        <f>CE114-CE115-CE116-CE117</f>
        <v>0</v>
      </c>
      <c r="CF118" s="203"/>
      <c r="CG118" s="205">
        <f t="shared" ref="CG118:CI118" si="799">CG114-CG115-CG116-CG117</f>
        <v>0</v>
      </c>
      <c r="CH118" s="205">
        <f t="shared" si="799"/>
        <v>0</v>
      </c>
      <c r="CI118" s="205">
        <f t="shared" si="799"/>
        <v>0</v>
      </c>
      <c r="CJ118" s="205">
        <f>CJ114-CJ115-CJ116-CJ117</f>
        <v>0</v>
      </c>
      <c r="CK118" s="203"/>
      <c r="CL118" s="205">
        <f t="shared" ref="CL118:CN118" si="800">CL114-CL115-CL116-CL117</f>
        <v>0</v>
      </c>
      <c r="CM118" s="205">
        <f t="shared" si="800"/>
        <v>0</v>
      </c>
      <c r="CN118" s="205">
        <f t="shared" si="800"/>
        <v>0</v>
      </c>
      <c r="CO118" s="205">
        <f>CO114-CO115-CO116-CO117</f>
        <v>0</v>
      </c>
      <c r="CP118" s="203"/>
      <c r="CQ118" s="205">
        <f t="shared" ref="CQ118:CS118" si="801">CQ114-CQ115-CQ116-CQ117</f>
        <v>0</v>
      </c>
      <c r="CR118" s="205">
        <f t="shared" si="801"/>
        <v>0</v>
      </c>
      <c r="CS118" s="205">
        <f t="shared" si="801"/>
        <v>0</v>
      </c>
      <c r="CT118" s="205">
        <f>CT114-CT115-CT116-CT117</f>
        <v>0</v>
      </c>
    </row>
    <row r="120" spans="1:98">
      <c r="D120" t="s">
        <v>128</v>
      </c>
      <c r="E120" t="s">
        <v>128</v>
      </c>
      <c r="I120" t="s">
        <v>128</v>
      </c>
      <c r="J120" t="s">
        <v>128</v>
      </c>
      <c r="K120" t="s">
        <v>128</v>
      </c>
      <c r="N120" t="s">
        <v>128</v>
      </c>
      <c r="O120" t="s">
        <v>128</v>
      </c>
      <c r="S120" t="s">
        <v>128</v>
      </c>
      <c r="T120" t="s">
        <v>128</v>
      </c>
      <c r="X120" t="s">
        <v>128</v>
      </c>
      <c r="Y120" t="s">
        <v>128</v>
      </c>
      <c r="AC120" t="s">
        <v>128</v>
      </c>
      <c r="AD120" t="s">
        <v>128</v>
      </c>
      <c r="AH120" t="s">
        <v>128</v>
      </c>
      <c r="AI120" t="s">
        <v>128</v>
      </c>
      <c r="AW120" t="s">
        <v>128</v>
      </c>
      <c r="AX120" t="s">
        <v>128</v>
      </c>
      <c r="BB120" t="s">
        <v>128</v>
      </c>
      <c r="BC120" t="s">
        <v>128</v>
      </c>
      <c r="BG120" t="s">
        <v>128</v>
      </c>
      <c r="BH120" t="s">
        <v>128</v>
      </c>
      <c r="BQ120" t="s">
        <v>128</v>
      </c>
      <c r="BR120" t="s">
        <v>128</v>
      </c>
      <c r="BV120" t="s">
        <v>128</v>
      </c>
      <c r="BW120" t="s">
        <v>128</v>
      </c>
      <c r="CA120" t="s">
        <v>128</v>
      </c>
      <c r="CB120" t="s">
        <v>128</v>
      </c>
    </row>
    <row r="122" spans="1:98">
      <c r="U122" s="38" t="s">
        <v>137</v>
      </c>
      <c r="V122" s="38"/>
      <c r="W122" s="38"/>
      <c r="X122" s="80"/>
      <c r="Y122" s="38"/>
      <c r="CF122" s="38"/>
    </row>
    <row r="123" spans="1:98">
      <c r="U123" s="38"/>
      <c r="V123" s="38"/>
      <c r="W123" s="38"/>
      <c r="X123" s="80"/>
      <c r="Y123" s="38"/>
      <c r="CF123" s="38"/>
    </row>
    <row r="124" spans="1:98">
      <c r="U124" s="38" t="s">
        <v>138</v>
      </c>
      <c r="V124" s="38"/>
      <c r="W124" s="38"/>
      <c r="X124" s="80"/>
      <c r="Y124" s="38"/>
      <c r="CF124" s="38"/>
    </row>
    <row r="125" spans="1:98">
      <c r="U125" s="38"/>
      <c r="V125" s="38"/>
      <c r="W125" s="38"/>
      <c r="X125" s="80"/>
      <c r="Y125" s="38"/>
      <c r="CF125" s="38"/>
    </row>
    <row r="126" spans="1:98">
      <c r="U126" s="38" t="s">
        <v>139</v>
      </c>
      <c r="V126" s="38"/>
      <c r="W126" s="38"/>
      <c r="X126" s="80"/>
      <c r="Y126" s="38" t="s">
        <v>140</v>
      </c>
      <c r="CF126" s="38"/>
    </row>
  </sheetData>
  <mergeCells count="171">
    <mergeCell ref="CP4:CP5"/>
    <mergeCell ref="CQ4:CT4"/>
    <mergeCell ref="CP7:CT7"/>
    <mergeCell ref="AR4:AR5"/>
    <mergeCell ref="AS4:AV4"/>
    <mergeCell ref="AR7:AV7"/>
    <mergeCell ref="CF4:CF5"/>
    <mergeCell ref="CG4:CJ4"/>
    <mergeCell ref="CF7:CJ7"/>
    <mergeCell ref="CK4:CK5"/>
    <mergeCell ref="CL4:CO4"/>
    <mergeCell ref="CK7:CO7"/>
    <mergeCell ref="BV4:BV5"/>
    <mergeCell ref="BW4:BZ4"/>
    <mergeCell ref="BV7:BZ7"/>
    <mergeCell ref="CA4:CA5"/>
    <mergeCell ref="BG4:BG5"/>
    <mergeCell ref="BH4:BK4"/>
    <mergeCell ref="BG7:BK7"/>
    <mergeCell ref="CB4:CE4"/>
    <mergeCell ref="CA7:CE7"/>
    <mergeCell ref="BL4:BL5"/>
    <mergeCell ref="BM4:BP4"/>
    <mergeCell ref="BL7:BP7"/>
    <mergeCell ref="BQ4:BQ5"/>
    <mergeCell ref="BR4:BU4"/>
    <mergeCell ref="BQ7:BU7"/>
    <mergeCell ref="AM4:AM5"/>
    <mergeCell ref="AN4:AQ4"/>
    <mergeCell ref="AM7:AQ7"/>
    <mergeCell ref="AW4:AW5"/>
    <mergeCell ref="AX4:BA4"/>
    <mergeCell ref="AW7:BA7"/>
    <mergeCell ref="BB4:BB5"/>
    <mergeCell ref="BC4:BF4"/>
    <mergeCell ref="BB7:BF7"/>
    <mergeCell ref="X4:X5"/>
    <mergeCell ref="Y4:AB4"/>
    <mergeCell ref="X7:AB7"/>
    <mergeCell ref="AC4:AC5"/>
    <mergeCell ref="AD4:AG4"/>
    <mergeCell ref="AC7:AG7"/>
    <mergeCell ref="AH4:AH5"/>
    <mergeCell ref="AI4:AL4"/>
    <mergeCell ref="AH7:AL7"/>
    <mergeCell ref="I7:M7"/>
    <mergeCell ref="N7:R7"/>
    <mergeCell ref="I4:I5"/>
    <mergeCell ref="J4:M4"/>
    <mergeCell ref="N4:N5"/>
    <mergeCell ref="O4:R4"/>
    <mergeCell ref="S4:S5"/>
    <mergeCell ref="T4:W4"/>
    <mergeCell ref="S7:W7"/>
    <mergeCell ref="B2:H3"/>
    <mergeCell ref="B51:H51"/>
    <mergeCell ref="B55:H55"/>
    <mergeCell ref="B66:H66"/>
    <mergeCell ref="B4:B5"/>
    <mergeCell ref="C4:C5"/>
    <mergeCell ref="D4:D5"/>
    <mergeCell ref="E4:H4"/>
    <mergeCell ref="B29:H29"/>
    <mergeCell ref="D7:H7"/>
    <mergeCell ref="AW82:BA82"/>
    <mergeCell ref="BB82:BF82"/>
    <mergeCell ref="BG82:BK82"/>
    <mergeCell ref="N82:R82"/>
    <mergeCell ref="S82:W82"/>
    <mergeCell ref="X82:AB82"/>
    <mergeCell ref="AC82:AG82"/>
    <mergeCell ref="AH82:AL82"/>
    <mergeCell ref="A82:A84"/>
    <mergeCell ref="D82:H82"/>
    <mergeCell ref="D83:H83"/>
    <mergeCell ref="I82:M82"/>
    <mergeCell ref="B90:C90"/>
    <mergeCell ref="B89:C89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B98:C98"/>
    <mergeCell ref="B96:C96"/>
    <mergeCell ref="B95:C95"/>
    <mergeCell ref="CP82:CT82"/>
    <mergeCell ref="I83:M83"/>
    <mergeCell ref="N83:R83"/>
    <mergeCell ref="S83:W83"/>
    <mergeCell ref="X83:AB83"/>
    <mergeCell ref="AC83:AG83"/>
    <mergeCell ref="AH83:AL83"/>
    <mergeCell ref="AM83:AQ83"/>
    <mergeCell ref="AR83:AV83"/>
    <mergeCell ref="AW83:BA83"/>
    <mergeCell ref="BB83:BF83"/>
    <mergeCell ref="BG83:BK83"/>
    <mergeCell ref="BL83:BP83"/>
    <mergeCell ref="BQ83:BU83"/>
    <mergeCell ref="BV83:BZ83"/>
    <mergeCell ref="CA83:CE83"/>
    <mergeCell ref="BL82:BP82"/>
    <mergeCell ref="BQ82:BU82"/>
    <mergeCell ref="BV82:BZ82"/>
    <mergeCell ref="CA82:CE82"/>
    <mergeCell ref="CF82:CJ82"/>
    <mergeCell ref="CK82:CO82"/>
    <mergeCell ref="AM82:AQ82"/>
    <mergeCell ref="AR82:AV82"/>
    <mergeCell ref="CF83:CJ83"/>
    <mergeCell ref="CK83:CO83"/>
    <mergeCell ref="CP83:CT83"/>
    <mergeCell ref="A111:A113"/>
    <mergeCell ref="B111:C113"/>
    <mergeCell ref="B88:C88"/>
    <mergeCell ref="B87:C87"/>
    <mergeCell ref="B86:C86"/>
    <mergeCell ref="B85:C85"/>
    <mergeCell ref="B82:C84"/>
    <mergeCell ref="B94:C94"/>
    <mergeCell ref="B93:C93"/>
    <mergeCell ref="B91:C91"/>
    <mergeCell ref="D111:H111"/>
    <mergeCell ref="I111:M111"/>
    <mergeCell ref="N111:R111"/>
    <mergeCell ref="S111:W111"/>
    <mergeCell ref="X111:AB111"/>
    <mergeCell ref="AC111:AG111"/>
    <mergeCell ref="AH111:AL111"/>
    <mergeCell ref="AM111:AQ111"/>
    <mergeCell ref="AR111:AV111"/>
    <mergeCell ref="AW111:BA111"/>
    <mergeCell ref="BB111:BF111"/>
    <mergeCell ref="AH112:AL112"/>
    <mergeCell ref="AM112:AQ112"/>
    <mergeCell ref="AR112:AV112"/>
    <mergeCell ref="AW112:BA112"/>
    <mergeCell ref="BB112:BF112"/>
    <mergeCell ref="BG112:BK112"/>
    <mergeCell ref="BL112:BP112"/>
    <mergeCell ref="BQ112:BU112"/>
    <mergeCell ref="BV112:BZ112"/>
    <mergeCell ref="CA112:CE112"/>
    <mergeCell ref="CF112:CJ112"/>
    <mergeCell ref="CK112:CO112"/>
    <mergeCell ref="CP112:CT112"/>
    <mergeCell ref="B117:C117"/>
    <mergeCell ref="B115:C115"/>
    <mergeCell ref="B116:C116"/>
    <mergeCell ref="B92:C92"/>
    <mergeCell ref="B97:C97"/>
    <mergeCell ref="BG111:BK111"/>
    <mergeCell ref="BL111:BP111"/>
    <mergeCell ref="CP111:CT111"/>
    <mergeCell ref="B114:C114"/>
    <mergeCell ref="BQ111:BU111"/>
    <mergeCell ref="BV111:BZ111"/>
    <mergeCell ref="CA111:CE111"/>
    <mergeCell ref="CF111:CJ111"/>
    <mergeCell ref="CK111:CO111"/>
    <mergeCell ref="D112:H112"/>
    <mergeCell ref="I112:M112"/>
    <mergeCell ref="N112:R112"/>
    <mergeCell ref="S112:W112"/>
    <mergeCell ref="X112:AB112"/>
    <mergeCell ref="AC112:AG112"/>
  </mergeCells>
  <dataValidations count="1">
    <dataValidation type="decimal" allowBlank="1" showErrorMessage="1" errorTitle="Ошибка" error="Допускается ввод только действительных чисел!" sqref="X122:X126 Y95:AB97 O95:R97 AX95:BA97 BW95:BZ97 BR95:BU97 CB95:CE97 D52:CT54 J95:M97 E95:H97 AD95:AG97 BC95:BF97 D30:CT50 BH95:BK97 AI95:AL97 D8:CT28 D56:CT65 D67:CT80">
      <formula1>-9.99999999999999E+23</formula1>
      <formula2>9.99999999999999E+23</formula2>
    </dataValidation>
  </dataValidations>
  <pageMargins left="0.31496062992125984" right="0.31496062992125984" top="0.35433070866141736" bottom="0.35433070866141736" header="0.31496062992125984" footer="0.31496062992125984"/>
  <pageSetup paperSize="9" scale="39" fitToWidth="3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баланс</vt:lpstr>
      <vt:lpstr>Форма 46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2017-01-24T08:38:55Z</dcterms:modified>
</cp:coreProperties>
</file>